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1.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24226"/>
  <mc:AlternateContent xmlns:mc="http://schemas.openxmlformats.org/markup-compatibility/2006">
    <mc:Choice Requires="x15">
      <x15ac:absPath xmlns:x15ac="http://schemas.microsoft.com/office/spreadsheetml/2010/11/ac" url="https://powergrid1989.sharepoint.com/sites/CNNM/Shared Documents/CnM/WORKS/2025-26/Kavya/WC-4348(K) Temp bypass arrangement Raichur-Veltoor/Bid Docs/Vol III/"/>
    </mc:Choice>
  </mc:AlternateContent>
  <xr:revisionPtr revIDLastSave="4" documentId="8_{2E1452C5-91D2-4E9A-B172-EAFB7562DC3B}" xr6:coauthVersionLast="47" xr6:coauthVersionMax="47" xr10:uidLastSave="{8D28361D-5D38-4061-BD9B-ADA041A9C766}"/>
  <bookViews>
    <workbookView xWindow="0" yWindow="0" windowWidth="15600" windowHeight="15480" tabRatio="695" firstSheet="23" activeTab="25" xr2:uid="{5C949501-A938-4137-BAD6-5619F3C57329}"/>
  </bookViews>
  <sheets>
    <sheet name="Basic" sheetId="1" state="hidden" r:id="rId1"/>
    <sheet name="Cover" sheetId="2" r:id="rId2"/>
    <sheet name="Names of Bidder" sheetId="3" r:id="rId3"/>
    <sheet name="Attach 3(JV)" sheetId="4" state="hidden" r:id="rId4"/>
    <sheet name="Attach 3(QR) " sheetId="5" r:id="rId5"/>
    <sheet name="Attach 4" sheetId="6" r:id="rId6"/>
    <sheet name="Attach 4 (A)" sheetId="7" state="hidden" r:id="rId7"/>
    <sheet name="Attach 4 (B)" sheetId="8" state="hidden" r:id="rId8"/>
    <sheet name="Attach 4A" sheetId="9" r:id="rId9"/>
    <sheet name="Attach 5" sheetId="10" r:id="rId10"/>
    <sheet name="Attach 8" sheetId="11" state="hidden" r:id="rId11"/>
    <sheet name="Attach 6A" sheetId="12" r:id="rId12"/>
    <sheet name="Attach 6B" sheetId="29" r:id="rId13"/>
    <sheet name="Attach 6C" sheetId="30" r:id="rId14"/>
    <sheet name="Attach 7" sheetId="13" r:id="rId15"/>
    <sheet name="Attach 08" sheetId="14" r:id="rId16"/>
    <sheet name="Attach-9" sheetId="15" r:id="rId17"/>
    <sheet name="Attach-9 IP" sheetId="16" r:id="rId18"/>
    <sheet name="Attach 10" sheetId="17" r:id="rId19"/>
    <sheet name="Attach 11" sheetId="18" r:id="rId20"/>
    <sheet name="Attach 12" sheetId="19" r:id="rId21"/>
    <sheet name="Attach 13 Declaration-Tax Exemp" sheetId="20" r:id="rId22"/>
    <sheet name="Attach 14 Affi of Self certi" sheetId="21" r:id="rId23"/>
    <sheet name="Attach 15 Certi of Stat Audi" sheetId="22" r:id="rId24"/>
    <sheet name="Attach 16 eRA" sheetId="23" r:id="rId25"/>
    <sheet name="Bid Form 1st Envelope " sheetId="24" r:id="rId26"/>
    <sheet name="e-Form" sheetId="25" state="hidden" r:id="rId27"/>
    <sheet name="N to W" sheetId="26" state="hidden" r:id="rId28"/>
    <sheet name="Sheet1" sheetId="27" state="hidden" r:id="rId29"/>
    <sheet name="N-W" sheetId="28" state="hidden" r:id="rId30"/>
  </sheets>
  <externalReferences>
    <externalReference r:id="rId31"/>
    <externalReference r:id="rId32"/>
    <externalReference r:id="rId33"/>
    <externalReference r:id="rId34"/>
  </externalReferences>
  <definedNames>
    <definedName name="\A" localSheetId="21">#REF!</definedName>
    <definedName name="\A" localSheetId="8">#REF!</definedName>
    <definedName name="\A">#REF!</definedName>
    <definedName name="\B" localSheetId="21">#REF!</definedName>
    <definedName name="\B" localSheetId="8">#REF!</definedName>
    <definedName name="\B">#REF!</definedName>
    <definedName name="\C" localSheetId="21">#REF!</definedName>
    <definedName name="\C" localSheetId="8">#REF!</definedName>
    <definedName name="\C">#REF!</definedName>
    <definedName name="\M" localSheetId="21">#REF!</definedName>
    <definedName name="\M" localSheetId="8">#REF!</definedName>
    <definedName name="\M">#REF!</definedName>
    <definedName name="\N" localSheetId="21">#REF!</definedName>
    <definedName name="\N" localSheetId="8">#REF!</definedName>
    <definedName name="\N">#REF!</definedName>
    <definedName name="\P" localSheetId="21">#REF!</definedName>
    <definedName name="\P" localSheetId="8">#REF!</definedName>
    <definedName name="\P">#REF!</definedName>
    <definedName name="\R" localSheetId="21">#REF!</definedName>
    <definedName name="\R" localSheetId="8">#REF!</definedName>
    <definedName name="\R">#REF!</definedName>
    <definedName name="\U" localSheetId="21">#REF!</definedName>
    <definedName name="\U" localSheetId="8">#REF!</definedName>
    <definedName name="\U">#REF!</definedName>
    <definedName name="\V" localSheetId="21">#REF!</definedName>
    <definedName name="\V" localSheetId="8">#REF!</definedName>
    <definedName name="\V">#REF!</definedName>
    <definedName name="_GoBack" localSheetId="8">'Attach 4A'!#REF!</definedName>
    <definedName name="ab" localSheetId="21">#REF!</definedName>
    <definedName name="ab" localSheetId="8">#REF!</definedName>
    <definedName name="ab">#REF!</definedName>
    <definedName name="logo1">"Picture 7"</definedName>
    <definedName name="_xlnm.Print_Area" localSheetId="15">'Attach 08'!$A$1:$E$21</definedName>
    <definedName name="_xlnm.Print_Area" localSheetId="18">'Attach 10'!$A$1:$E$74</definedName>
    <definedName name="_xlnm.Print_Area" localSheetId="19">'Attach 11'!$A$1:$L$42</definedName>
    <definedName name="_xlnm.Print_Area" localSheetId="20">'Attach 12'!$A$1:$F$27</definedName>
    <definedName name="_xlnm.Print_Area" localSheetId="21">'Attach 13 Declaration-Tax Exemp'!$A$1:$E$36</definedName>
    <definedName name="_xlnm.Print_Area" localSheetId="3">'Attach 3(JV)'!$A$1:$E$28</definedName>
    <definedName name="_xlnm.Print_Area" localSheetId="4">'Attach 3(QR) '!$A$1:$F$152</definedName>
    <definedName name="_xlnm.Print_Area" localSheetId="5">'Attach 4'!$A$1:$E$25</definedName>
    <definedName name="_xlnm.Print_Area" localSheetId="6">'Attach 4 (A)'!$A$1:$E$31</definedName>
    <definedName name="_xlnm.Print_Area" localSheetId="7">'Attach 4 (B)'!$A$1:$E$26</definedName>
    <definedName name="_xlnm.Print_Area" localSheetId="9">'Attach 5'!$A$1:$E$51</definedName>
    <definedName name="_xlnm.Print_Area" localSheetId="11">'Attach 6A'!$A$1:$E$27</definedName>
    <definedName name="_xlnm.Print_Area" localSheetId="12">'Attach 6B'!$A$1:$E$27</definedName>
    <definedName name="_xlnm.Print_Area" localSheetId="13">'Attach 6C'!$A$1:$E$27</definedName>
    <definedName name="_xlnm.Print_Area" localSheetId="14">'Attach 7'!$A$1:$E$64</definedName>
    <definedName name="_xlnm.Print_Area" localSheetId="10">'Attach 8'!$A$1:$E$35</definedName>
    <definedName name="_xlnm.Print_Area" localSheetId="17">'Attach-9 IP'!$A$8:$I$214</definedName>
    <definedName name="_xlnm.Print_Area" localSheetId="25">'Bid Form 1st Envelope '!$A$1:$F$82</definedName>
    <definedName name="_xlnm.Print_Area" localSheetId="26">'e-Form'!$A$1:$N$51</definedName>
    <definedName name="_xlnm.Print_Area" localSheetId="2">'Names of Bidder'!$B$1:$D$16</definedName>
    <definedName name="_xlnm.Print_Titles" localSheetId="10">'Attach 8'!#REF!</definedName>
    <definedName name="_xlnm.Recorder" localSheetId="21">#REF!</definedName>
    <definedName name="_xlnm.Recorder" localSheetId="8">#REF!</definedName>
    <definedName name="_xlnm.Recorder">#REF!</definedName>
    <definedName name="TEST" localSheetId="21">#REF!</definedName>
    <definedName name="TEST" localSheetId="8">#REF!</definedName>
    <definedName name="TEST">#REF!</definedName>
    <definedName name="Z_149F7348_71B5_4171_BE49_B6A8B6370C10_.wvu.Cols" localSheetId="18" hidden="1">'Attach 10'!$H:$H</definedName>
    <definedName name="Z_149F7348_71B5_4171_BE49_B6A8B6370C10_.wvu.Cols" localSheetId="4" hidden="1">'Attach 3(QR) '!$G:$P</definedName>
    <definedName name="Z_149F7348_71B5_4171_BE49_B6A8B6370C10_.wvu.Cols" localSheetId="9" hidden="1">'Attach 5'!$H:$H</definedName>
    <definedName name="Z_149F7348_71B5_4171_BE49_B6A8B6370C10_.wvu.Cols" localSheetId="10" hidden="1">'Attach 8'!$I:$U</definedName>
    <definedName name="Z_149F7348_71B5_4171_BE49_B6A8B6370C10_.wvu.Cols" localSheetId="25" hidden="1">'Bid Form 1st Envelope '!$U:$BL</definedName>
    <definedName name="Z_149F7348_71B5_4171_BE49_B6A8B6370C10_.wvu.Cols" localSheetId="2" hidden="1">'Names of Bidder'!$A:$A</definedName>
    <definedName name="Z_149F7348_71B5_4171_BE49_B6A8B6370C10_.wvu.PrintArea" localSheetId="15" hidden="1">'Attach 08'!$A$1:$E$21</definedName>
    <definedName name="Z_149F7348_71B5_4171_BE49_B6A8B6370C10_.wvu.PrintArea" localSheetId="18" hidden="1">'Attach 10'!$A$1:$E$74</definedName>
    <definedName name="Z_149F7348_71B5_4171_BE49_B6A8B6370C10_.wvu.PrintArea" localSheetId="19" hidden="1">'Attach 11'!$A$1:$L$42</definedName>
    <definedName name="Z_149F7348_71B5_4171_BE49_B6A8B6370C10_.wvu.PrintArea" localSheetId="20" hidden="1">'Attach 12'!$A$1:$F$27</definedName>
    <definedName name="Z_149F7348_71B5_4171_BE49_B6A8B6370C10_.wvu.PrintArea" localSheetId="21" hidden="1">'Attach 13 Declaration-Tax Exemp'!$A$1:$E$36</definedName>
    <definedName name="Z_149F7348_71B5_4171_BE49_B6A8B6370C10_.wvu.PrintArea" localSheetId="3" hidden="1">'Attach 3(JV)'!$A$1:$E$28</definedName>
    <definedName name="Z_149F7348_71B5_4171_BE49_B6A8B6370C10_.wvu.PrintArea" localSheetId="4" hidden="1">'Attach 3(QR) '!$A$1:$E$17</definedName>
    <definedName name="Z_149F7348_71B5_4171_BE49_B6A8B6370C10_.wvu.PrintArea" localSheetId="5" hidden="1">'Attach 4'!$A$1:$E$25</definedName>
    <definedName name="Z_149F7348_71B5_4171_BE49_B6A8B6370C10_.wvu.PrintArea" localSheetId="6" hidden="1">'Attach 4 (A)'!$A$1:$E$31</definedName>
    <definedName name="Z_149F7348_71B5_4171_BE49_B6A8B6370C10_.wvu.PrintArea" localSheetId="7" hidden="1">'Attach 4 (B)'!$A$1:$E$26</definedName>
    <definedName name="Z_149F7348_71B5_4171_BE49_B6A8B6370C10_.wvu.PrintArea" localSheetId="9" hidden="1">'Attach 5'!$A$1:$E$51</definedName>
    <definedName name="Z_149F7348_71B5_4171_BE49_B6A8B6370C10_.wvu.PrintArea" localSheetId="11" hidden="1">'Attach 6A'!$A$1:$E$27</definedName>
    <definedName name="Z_149F7348_71B5_4171_BE49_B6A8B6370C10_.wvu.PrintArea" localSheetId="12" hidden="1">'Attach 6B'!$A$1:$E$27</definedName>
    <definedName name="Z_149F7348_71B5_4171_BE49_B6A8B6370C10_.wvu.PrintArea" localSheetId="13" hidden="1">'Attach 6C'!$A$1:$E$27</definedName>
    <definedName name="Z_149F7348_71B5_4171_BE49_B6A8B6370C10_.wvu.PrintArea" localSheetId="14" hidden="1">'Attach 7'!$A$1:$E$64</definedName>
    <definedName name="Z_149F7348_71B5_4171_BE49_B6A8B6370C10_.wvu.PrintArea" localSheetId="10" hidden="1">'Attach 8'!$A$1:$E$35</definedName>
    <definedName name="Z_149F7348_71B5_4171_BE49_B6A8B6370C10_.wvu.PrintArea" localSheetId="17" hidden="1">'Attach-9 IP'!$A$16:$I$214</definedName>
    <definedName name="Z_149F7348_71B5_4171_BE49_B6A8B6370C10_.wvu.PrintArea" localSheetId="25" hidden="1">'Bid Form 1st Envelope '!$A$1:$F$82</definedName>
    <definedName name="Z_149F7348_71B5_4171_BE49_B6A8B6370C10_.wvu.PrintArea" localSheetId="26" hidden="1">'e-Form'!$A$1:$N$51</definedName>
    <definedName name="Z_149F7348_71B5_4171_BE49_B6A8B6370C10_.wvu.PrintArea" localSheetId="2" hidden="1">'Names of Bidder'!$B$1:$D$16</definedName>
    <definedName name="Z_149F7348_71B5_4171_BE49_B6A8B6370C10_.wvu.Rows" localSheetId="18" hidden="1">'Attach 10'!$19:$20</definedName>
    <definedName name="Z_149F7348_71B5_4171_BE49_B6A8B6370C10_.wvu.Rows" localSheetId="4" hidden="1">'Attach 3(QR) '!#REF!</definedName>
    <definedName name="Z_149F7348_71B5_4171_BE49_B6A8B6370C10_.wvu.Rows" localSheetId="10" hidden="1">'Attach 8'!$30:$35</definedName>
    <definedName name="Z_149F7348_71B5_4171_BE49_B6A8B6370C10_.wvu.Rows" localSheetId="25" hidden="1">'Bid Form 1st Envelope '!$23:$24</definedName>
    <definedName name="Z_1C849F7E_C926_41D9_9201_E0D9B2A5BE89_.wvu.Cols" localSheetId="8" hidden="1">'Attach 4A'!$G:$G</definedName>
    <definedName name="Z_237D8718_39ED_4FFE_B3B2_D1192F8D2E87_.wvu.Cols" localSheetId="18" hidden="1">'Attach 10'!$H:$H</definedName>
    <definedName name="Z_237D8718_39ED_4FFE_B3B2_D1192F8D2E87_.wvu.Cols" localSheetId="9" hidden="1">'Attach 5'!$H:$H</definedName>
    <definedName name="Z_237D8718_39ED_4FFE_B3B2_D1192F8D2E87_.wvu.Cols" localSheetId="10" hidden="1">'Attach 8'!$I:$U</definedName>
    <definedName name="Z_237D8718_39ED_4FFE_B3B2_D1192F8D2E87_.wvu.Cols" localSheetId="2" hidden="1">'Names of Bidder'!$A:$A</definedName>
    <definedName name="Z_237D8718_39ED_4FFE_B3B2_D1192F8D2E87_.wvu.PrintArea" localSheetId="15" hidden="1">'Attach 08'!$A$1:$E$21</definedName>
    <definedName name="Z_237D8718_39ED_4FFE_B3B2_D1192F8D2E87_.wvu.PrintArea" localSheetId="18" hidden="1">'Attach 10'!$A$1:$E$74</definedName>
    <definedName name="Z_237D8718_39ED_4FFE_B3B2_D1192F8D2E87_.wvu.PrintArea" localSheetId="19" hidden="1">'Attach 11'!$A$1:$L$42</definedName>
    <definedName name="Z_237D8718_39ED_4FFE_B3B2_D1192F8D2E87_.wvu.PrintArea" localSheetId="20" hidden="1">'Attach 12'!$A$1:$F$30</definedName>
    <definedName name="Z_237D8718_39ED_4FFE_B3B2_D1192F8D2E87_.wvu.PrintArea" localSheetId="21" hidden="1">'Attach 13 Declaration-Tax Exemp'!$A$1:$E$39</definedName>
    <definedName name="Z_237D8718_39ED_4FFE_B3B2_D1192F8D2E87_.wvu.PrintArea" localSheetId="3" hidden="1">'Attach 3(JV)'!$A$1:$E$28</definedName>
    <definedName name="Z_237D8718_39ED_4FFE_B3B2_D1192F8D2E87_.wvu.PrintArea" localSheetId="4" hidden="1">'Attach 3(QR) '!$A$1:$E$17</definedName>
    <definedName name="Z_237D8718_39ED_4FFE_B3B2_D1192F8D2E87_.wvu.PrintArea" localSheetId="5" hidden="1">'Attach 4'!$A$1:$E$25</definedName>
    <definedName name="Z_237D8718_39ED_4FFE_B3B2_D1192F8D2E87_.wvu.PrintArea" localSheetId="6" hidden="1">'Attach 4 (A)'!$A$1:$E$31</definedName>
    <definedName name="Z_237D8718_39ED_4FFE_B3B2_D1192F8D2E87_.wvu.PrintArea" localSheetId="7" hidden="1">'Attach 4 (B)'!$A$1:$E$26</definedName>
    <definedName name="Z_237D8718_39ED_4FFE_B3B2_D1192F8D2E87_.wvu.PrintArea" localSheetId="9" hidden="1">'Attach 5'!$A$1:$E$51</definedName>
    <definedName name="Z_237D8718_39ED_4FFE_B3B2_D1192F8D2E87_.wvu.PrintArea" localSheetId="11" hidden="1">'Attach 6A'!$A$1:$E$27</definedName>
    <definedName name="Z_237D8718_39ED_4FFE_B3B2_D1192F8D2E87_.wvu.PrintArea" localSheetId="12" hidden="1">'Attach 6B'!$A$1:$E$27</definedName>
    <definedName name="Z_237D8718_39ED_4FFE_B3B2_D1192F8D2E87_.wvu.PrintArea" localSheetId="13" hidden="1">'Attach 6C'!$A$1:$E$27</definedName>
    <definedName name="Z_237D8718_39ED_4FFE_B3B2_D1192F8D2E87_.wvu.PrintArea" localSheetId="14" hidden="1">'Attach 7'!$A$1:$E$64</definedName>
    <definedName name="Z_237D8718_39ED_4FFE_B3B2_D1192F8D2E87_.wvu.PrintArea" localSheetId="10" hidden="1">'Attach 8'!$A$1:$E$35</definedName>
    <definedName name="Z_237D8718_39ED_4FFE_B3B2_D1192F8D2E87_.wvu.PrintArea" localSheetId="25" hidden="1">'Bid Form 1st Envelope '!$A$1:$F$82</definedName>
    <definedName name="Z_237D8718_39ED_4FFE_B3B2_D1192F8D2E87_.wvu.PrintArea" localSheetId="26" hidden="1">'e-Form'!$A$1:$N$51</definedName>
    <definedName name="Z_237D8718_39ED_4FFE_B3B2_D1192F8D2E87_.wvu.PrintArea" localSheetId="2" hidden="1">'Names of Bidder'!$B$1:$E$16</definedName>
    <definedName name="Z_237D8718_39ED_4FFE_B3B2_D1192F8D2E87_.wvu.Rows" localSheetId="10" hidden="1">'Attach 8'!$30:$35</definedName>
    <definedName name="Z_237D8718_39ED_4FFE_B3B2_D1192F8D2E87_.wvu.Rows" localSheetId="25" hidden="1">'Bid Form 1st Envelope '!$23:$24</definedName>
    <definedName name="Z_25BC7E9F_40A5_4432_8E37_9B306DBB118C_.wvu.Cols" localSheetId="18" hidden="1">'Attach 10'!$H:$H</definedName>
    <definedName name="Z_25BC7E9F_40A5_4432_8E37_9B306DBB118C_.wvu.Cols" localSheetId="9" hidden="1">'Attach 5'!$H:$H</definedName>
    <definedName name="Z_25BC7E9F_40A5_4432_8E37_9B306DBB118C_.wvu.Cols" localSheetId="10" hidden="1">'Attach 8'!$I:$U</definedName>
    <definedName name="Z_25BC7E9F_40A5_4432_8E37_9B306DBB118C_.wvu.Cols" localSheetId="2" hidden="1">'Names of Bidder'!$A:$A</definedName>
    <definedName name="Z_25BC7E9F_40A5_4432_8E37_9B306DBB118C_.wvu.PrintArea" localSheetId="15" hidden="1">'Attach 08'!$A$1:$E$21</definedName>
    <definedName name="Z_25BC7E9F_40A5_4432_8E37_9B306DBB118C_.wvu.PrintArea" localSheetId="18" hidden="1">'Attach 10'!$A$1:$E$74</definedName>
    <definedName name="Z_25BC7E9F_40A5_4432_8E37_9B306DBB118C_.wvu.PrintArea" localSheetId="19" hidden="1">'Attach 11'!$A$1:$L$42</definedName>
    <definedName name="Z_25BC7E9F_40A5_4432_8E37_9B306DBB118C_.wvu.PrintArea" localSheetId="20" hidden="1">'Attach 12'!$A$1:$F$27</definedName>
    <definedName name="Z_25BC7E9F_40A5_4432_8E37_9B306DBB118C_.wvu.PrintArea" localSheetId="21" hidden="1">'Attach 13 Declaration-Tax Exemp'!$A$1:$E$36</definedName>
    <definedName name="Z_25BC7E9F_40A5_4432_8E37_9B306DBB118C_.wvu.PrintArea" localSheetId="3" hidden="1">'Attach 3(JV)'!$A$1:$E$28</definedName>
    <definedName name="Z_25BC7E9F_40A5_4432_8E37_9B306DBB118C_.wvu.PrintArea" localSheetId="4" hidden="1">'Attach 3(QR) '!$A$1:$E$17</definedName>
    <definedName name="Z_25BC7E9F_40A5_4432_8E37_9B306DBB118C_.wvu.PrintArea" localSheetId="5" hidden="1">'Attach 4'!$A$1:$E$25</definedName>
    <definedName name="Z_25BC7E9F_40A5_4432_8E37_9B306DBB118C_.wvu.PrintArea" localSheetId="6" hidden="1">'Attach 4 (A)'!$A$1:$E$31</definedName>
    <definedName name="Z_25BC7E9F_40A5_4432_8E37_9B306DBB118C_.wvu.PrintArea" localSheetId="7" hidden="1">'Attach 4 (B)'!$A$1:$E$26</definedName>
    <definedName name="Z_25BC7E9F_40A5_4432_8E37_9B306DBB118C_.wvu.PrintArea" localSheetId="9" hidden="1">'Attach 5'!$A$1:$E$51</definedName>
    <definedName name="Z_25BC7E9F_40A5_4432_8E37_9B306DBB118C_.wvu.PrintArea" localSheetId="11" hidden="1">'Attach 6A'!$A$1:$E$27</definedName>
    <definedName name="Z_25BC7E9F_40A5_4432_8E37_9B306DBB118C_.wvu.PrintArea" localSheetId="12" hidden="1">'Attach 6B'!$A$1:$E$27</definedName>
    <definedName name="Z_25BC7E9F_40A5_4432_8E37_9B306DBB118C_.wvu.PrintArea" localSheetId="13" hidden="1">'Attach 6C'!$A$1:$E$27</definedName>
    <definedName name="Z_25BC7E9F_40A5_4432_8E37_9B306DBB118C_.wvu.PrintArea" localSheetId="14" hidden="1">'Attach 7'!$A$1:$E$64</definedName>
    <definedName name="Z_25BC7E9F_40A5_4432_8E37_9B306DBB118C_.wvu.PrintArea" localSheetId="10" hidden="1">'Attach 8'!$A$1:$E$35</definedName>
    <definedName name="Z_25BC7E9F_40A5_4432_8E37_9B306DBB118C_.wvu.PrintArea" localSheetId="25" hidden="1">'Bid Form 1st Envelope '!$A$1:$F$82</definedName>
    <definedName name="Z_25BC7E9F_40A5_4432_8E37_9B306DBB118C_.wvu.PrintArea" localSheetId="26" hidden="1">'e-Form'!$A$1:$N$51</definedName>
    <definedName name="Z_25BC7E9F_40A5_4432_8E37_9B306DBB118C_.wvu.PrintArea" localSheetId="2" hidden="1">'Names of Bidder'!$B$1:$D$16</definedName>
    <definedName name="Z_25BC7E9F_40A5_4432_8E37_9B306DBB118C_.wvu.Rows" localSheetId="18" hidden="1">'Attach 10'!$15:$20</definedName>
    <definedName name="Z_25BC7E9F_40A5_4432_8E37_9B306DBB118C_.wvu.Rows" localSheetId="19" hidden="1">'Attach 11'!$17:$17,'Attach 11'!$27:$36</definedName>
    <definedName name="Z_25BC7E9F_40A5_4432_8E37_9B306DBB118C_.wvu.Rows" localSheetId="4" hidden="1">'Attach 3(QR) '!#REF!</definedName>
    <definedName name="Z_25BC7E9F_40A5_4432_8E37_9B306DBB118C_.wvu.Rows" localSheetId="10" hidden="1">'Attach 8'!$30:$35</definedName>
    <definedName name="Z_25BC7E9F_40A5_4432_8E37_9B306DBB118C_.wvu.Rows" localSheetId="25" hidden="1">'Bid Form 1st Envelope '!$23:$24,'Bid Form 1st Envelope '!#REF!</definedName>
    <definedName name="Z_2785C604_8F27_4193_8D31_E9C0A15AA488_.wvu.Cols" localSheetId="18" hidden="1">'Attach 10'!$H:$H</definedName>
    <definedName name="Z_2785C604_8F27_4193_8D31_E9C0A15AA488_.wvu.Cols" localSheetId="4" hidden="1">'Attach 3(QR) '!$G:$L</definedName>
    <definedName name="Z_2785C604_8F27_4193_8D31_E9C0A15AA488_.wvu.Cols" localSheetId="8" hidden="1">'Attach 4A'!$G:$G</definedName>
    <definedName name="Z_2785C604_8F27_4193_8D31_E9C0A15AA488_.wvu.Cols" localSheetId="9" hidden="1">'Attach 5'!$H:$H</definedName>
    <definedName name="Z_2785C604_8F27_4193_8D31_E9C0A15AA488_.wvu.Cols" localSheetId="10" hidden="1">'Attach 8'!$I:$U</definedName>
    <definedName name="Z_2785C604_8F27_4193_8D31_E9C0A15AA488_.wvu.Cols" localSheetId="17" hidden="1">'Attach-9 IP'!$L:$U</definedName>
    <definedName name="Z_2785C604_8F27_4193_8D31_E9C0A15AA488_.wvu.Cols" localSheetId="25" hidden="1">'Bid Form 1st Envelope '!$AC:$AM</definedName>
    <definedName name="Z_2785C604_8F27_4193_8D31_E9C0A15AA488_.wvu.Cols" localSheetId="2" hidden="1">'Names of Bidder'!$A:$A,'Names of Bidder'!$Z:$AA</definedName>
    <definedName name="Z_2785C604_8F27_4193_8D31_E9C0A15AA488_.wvu.PrintArea" localSheetId="15" hidden="1">'Attach 08'!$A$1:$E$21</definedName>
    <definedName name="Z_2785C604_8F27_4193_8D31_E9C0A15AA488_.wvu.PrintArea" localSheetId="18" hidden="1">'Attach 10'!$A$1:$E$74</definedName>
    <definedName name="Z_2785C604_8F27_4193_8D31_E9C0A15AA488_.wvu.PrintArea" localSheetId="19" hidden="1">'Attach 11'!$A$1:$L$42</definedName>
    <definedName name="Z_2785C604_8F27_4193_8D31_E9C0A15AA488_.wvu.PrintArea" localSheetId="20" hidden="1">'Attach 12'!$A$1:$F$27</definedName>
    <definedName name="Z_2785C604_8F27_4193_8D31_E9C0A15AA488_.wvu.PrintArea" localSheetId="21" hidden="1">'Attach 13 Declaration-Tax Exemp'!$A$1:$E$36</definedName>
    <definedName name="Z_2785C604_8F27_4193_8D31_E9C0A15AA488_.wvu.PrintArea" localSheetId="3" hidden="1">'Attach 3(JV)'!$A$1:$E$28</definedName>
    <definedName name="Z_2785C604_8F27_4193_8D31_E9C0A15AA488_.wvu.PrintArea" localSheetId="4" hidden="1">'Attach 3(QR) '!$A$1:$E$17</definedName>
    <definedName name="Z_2785C604_8F27_4193_8D31_E9C0A15AA488_.wvu.PrintArea" localSheetId="5" hidden="1">'Attach 4'!$A$1:$E$25</definedName>
    <definedName name="Z_2785C604_8F27_4193_8D31_E9C0A15AA488_.wvu.PrintArea" localSheetId="6" hidden="1">'Attach 4 (A)'!$A$1:$E$31</definedName>
    <definedName name="Z_2785C604_8F27_4193_8D31_E9C0A15AA488_.wvu.PrintArea" localSheetId="7" hidden="1">'Attach 4 (B)'!$A$1:$E$26</definedName>
    <definedName name="Z_2785C604_8F27_4193_8D31_E9C0A15AA488_.wvu.PrintArea" localSheetId="9" hidden="1">'Attach 5'!$A$1:$E$51</definedName>
    <definedName name="Z_2785C604_8F27_4193_8D31_E9C0A15AA488_.wvu.PrintArea" localSheetId="11" hidden="1">'Attach 6A'!$A$1:$E$27</definedName>
    <definedName name="Z_2785C604_8F27_4193_8D31_E9C0A15AA488_.wvu.PrintArea" localSheetId="12" hidden="1">'Attach 6B'!$A$1:$E$27</definedName>
    <definedName name="Z_2785C604_8F27_4193_8D31_E9C0A15AA488_.wvu.PrintArea" localSheetId="13" hidden="1">'Attach 6C'!$A$1:$E$27</definedName>
    <definedName name="Z_2785C604_8F27_4193_8D31_E9C0A15AA488_.wvu.PrintArea" localSheetId="14" hidden="1">'Attach 7'!$A$1:$E$64</definedName>
    <definedName name="Z_2785C604_8F27_4193_8D31_E9C0A15AA488_.wvu.PrintArea" localSheetId="10" hidden="1">'Attach 8'!$A$1:$E$35</definedName>
    <definedName name="Z_2785C604_8F27_4193_8D31_E9C0A15AA488_.wvu.PrintArea" localSheetId="17" hidden="1">'Attach-9 IP'!$A$8:$I$214</definedName>
    <definedName name="Z_2785C604_8F27_4193_8D31_E9C0A15AA488_.wvu.PrintArea" localSheetId="25" hidden="1">'Bid Form 1st Envelope '!$A$1:$F$82</definedName>
    <definedName name="Z_2785C604_8F27_4193_8D31_E9C0A15AA488_.wvu.PrintArea" localSheetId="26" hidden="1">'e-Form'!$A$1:$N$51</definedName>
    <definedName name="Z_2785C604_8F27_4193_8D31_E9C0A15AA488_.wvu.PrintArea" localSheetId="2" hidden="1">'Names of Bidder'!$B$1:$D$16</definedName>
    <definedName name="Z_2785C604_8F27_4193_8D31_E9C0A15AA488_.wvu.Rows" localSheetId="18" hidden="1">'Attach 10'!$19:$20</definedName>
    <definedName name="Z_2785C604_8F27_4193_8D31_E9C0A15AA488_.wvu.Rows" localSheetId="21" hidden="1">'Attach 13 Declaration-Tax Exemp'!$32:$32</definedName>
    <definedName name="Z_2785C604_8F27_4193_8D31_E9C0A15AA488_.wvu.Rows" localSheetId="4" hidden="1">'Attach 3(QR) '!$58:$122,'Attach 3(QR) '!$141:$142</definedName>
    <definedName name="Z_2785C604_8F27_4193_8D31_E9C0A15AA488_.wvu.Rows" localSheetId="10" hidden="1">'Attach 8'!$30:$35</definedName>
    <definedName name="Z_2785C604_8F27_4193_8D31_E9C0A15AA488_.wvu.Rows" localSheetId="16" hidden="1">'Attach-9'!$16:$16</definedName>
    <definedName name="Z_2785C604_8F27_4193_8D31_E9C0A15AA488_.wvu.Rows" localSheetId="25" hidden="1">'Bid Form 1st Envelope '!$23:$24</definedName>
    <definedName name="Z_2FDEDC7A_220A_4BDB_8FCD_0C556B60E1DF_.wvu.Cols" localSheetId="18" hidden="1">'Attach 10'!$H:$H</definedName>
    <definedName name="Z_2FDEDC7A_220A_4BDB_8FCD_0C556B60E1DF_.wvu.Cols" localSheetId="9" hidden="1">'Attach 5'!$H:$H</definedName>
    <definedName name="Z_2FDEDC7A_220A_4BDB_8FCD_0C556B60E1DF_.wvu.Cols" localSheetId="10" hidden="1">'Attach 8'!$I:$U</definedName>
    <definedName name="Z_2FDEDC7A_220A_4BDB_8FCD_0C556B60E1DF_.wvu.Cols" localSheetId="2" hidden="1">'Names of Bidder'!$A:$A</definedName>
    <definedName name="Z_2FDEDC7A_220A_4BDB_8FCD_0C556B60E1DF_.wvu.PrintArea" localSheetId="15" hidden="1">'Attach 08'!$A$1:$E$21</definedName>
    <definedName name="Z_2FDEDC7A_220A_4BDB_8FCD_0C556B60E1DF_.wvu.PrintArea" localSheetId="18" hidden="1">'Attach 10'!$A$1:$E$74</definedName>
    <definedName name="Z_2FDEDC7A_220A_4BDB_8FCD_0C556B60E1DF_.wvu.PrintArea" localSheetId="19" hidden="1">'Attach 11'!$A$1:$L$42</definedName>
    <definedName name="Z_2FDEDC7A_220A_4BDB_8FCD_0C556B60E1DF_.wvu.PrintArea" localSheetId="20" hidden="1">'Attach 12'!$A$1:$F$30</definedName>
    <definedName name="Z_2FDEDC7A_220A_4BDB_8FCD_0C556B60E1DF_.wvu.PrintArea" localSheetId="21" hidden="1">'Attach 13 Declaration-Tax Exemp'!$A$1:$E$39</definedName>
    <definedName name="Z_2FDEDC7A_220A_4BDB_8FCD_0C556B60E1DF_.wvu.PrintArea" localSheetId="3" hidden="1">'Attach 3(JV)'!$A$1:$E$28</definedName>
    <definedName name="Z_2FDEDC7A_220A_4BDB_8FCD_0C556B60E1DF_.wvu.PrintArea" localSheetId="4" hidden="1">'Attach 3(QR) '!$A$1:$E$17</definedName>
    <definedName name="Z_2FDEDC7A_220A_4BDB_8FCD_0C556B60E1DF_.wvu.PrintArea" localSheetId="5" hidden="1">'Attach 4'!$A$1:$E$25</definedName>
    <definedName name="Z_2FDEDC7A_220A_4BDB_8FCD_0C556B60E1DF_.wvu.PrintArea" localSheetId="6" hidden="1">'Attach 4 (A)'!$A$1:$E$31</definedName>
    <definedName name="Z_2FDEDC7A_220A_4BDB_8FCD_0C556B60E1DF_.wvu.PrintArea" localSheetId="7" hidden="1">'Attach 4 (B)'!$A$1:$E$26</definedName>
    <definedName name="Z_2FDEDC7A_220A_4BDB_8FCD_0C556B60E1DF_.wvu.PrintArea" localSheetId="9" hidden="1">'Attach 5'!$A$1:$E$51</definedName>
    <definedName name="Z_2FDEDC7A_220A_4BDB_8FCD_0C556B60E1DF_.wvu.PrintArea" localSheetId="11" hidden="1">'Attach 6A'!$A$1:$E$27</definedName>
    <definedName name="Z_2FDEDC7A_220A_4BDB_8FCD_0C556B60E1DF_.wvu.PrintArea" localSheetId="12" hidden="1">'Attach 6B'!$A$1:$E$27</definedName>
    <definedName name="Z_2FDEDC7A_220A_4BDB_8FCD_0C556B60E1DF_.wvu.PrintArea" localSheetId="13" hidden="1">'Attach 6C'!$A$1:$E$27</definedName>
    <definedName name="Z_2FDEDC7A_220A_4BDB_8FCD_0C556B60E1DF_.wvu.PrintArea" localSheetId="14" hidden="1">'Attach 7'!$A$1:$E$64</definedName>
    <definedName name="Z_2FDEDC7A_220A_4BDB_8FCD_0C556B60E1DF_.wvu.PrintArea" localSheetId="10" hidden="1">'Attach 8'!$A$1:$E$35</definedName>
    <definedName name="Z_2FDEDC7A_220A_4BDB_8FCD_0C556B60E1DF_.wvu.PrintArea" localSheetId="25" hidden="1">'Bid Form 1st Envelope '!$A$1:$F$82</definedName>
    <definedName name="Z_2FDEDC7A_220A_4BDB_8FCD_0C556B60E1DF_.wvu.PrintArea" localSheetId="26" hidden="1">'e-Form'!$A$1:$N$51</definedName>
    <definedName name="Z_2FDEDC7A_220A_4BDB_8FCD_0C556B60E1DF_.wvu.PrintArea" localSheetId="2" hidden="1">'Names of Bidder'!$B$1:$D$16</definedName>
    <definedName name="Z_2FDEDC7A_220A_4BDB_8FCD_0C556B60E1DF_.wvu.Rows" localSheetId="10" hidden="1">'Attach 8'!$30:$35</definedName>
    <definedName name="Z_2FDEDC7A_220A_4BDB_8FCD_0C556B60E1DF_.wvu.Rows" localSheetId="25" hidden="1">'Bid Form 1st Envelope '!$23:$24</definedName>
    <definedName name="Z_33035E26_D1F4_4D4F_B261_2134F6B648FD_.wvu.Cols" localSheetId="18" hidden="1">'Attach 10'!$H:$H</definedName>
    <definedName name="Z_33035E26_D1F4_4D4F_B261_2134F6B648FD_.wvu.Cols" localSheetId="4" hidden="1">'Attach 3(QR) '!$G:$P</definedName>
    <definedName name="Z_33035E26_D1F4_4D4F_B261_2134F6B648FD_.wvu.Cols" localSheetId="9" hidden="1">'Attach 5'!$H:$H</definedName>
    <definedName name="Z_33035E26_D1F4_4D4F_B261_2134F6B648FD_.wvu.Cols" localSheetId="10" hidden="1">'Attach 8'!$I:$U</definedName>
    <definedName name="Z_33035E26_D1F4_4D4F_B261_2134F6B648FD_.wvu.Cols" localSheetId="25" hidden="1">'Bid Form 1st Envelope '!$U:$BL</definedName>
    <definedName name="Z_33035E26_D1F4_4D4F_B261_2134F6B648FD_.wvu.Cols" localSheetId="2" hidden="1">'Names of Bidder'!$A:$A</definedName>
    <definedName name="Z_33035E26_D1F4_4D4F_B261_2134F6B648FD_.wvu.PrintArea" localSheetId="15" hidden="1">'Attach 08'!$A$1:$E$21</definedName>
    <definedName name="Z_33035E26_D1F4_4D4F_B261_2134F6B648FD_.wvu.PrintArea" localSheetId="18" hidden="1">'Attach 10'!$A$1:$E$74</definedName>
    <definedName name="Z_33035E26_D1F4_4D4F_B261_2134F6B648FD_.wvu.PrintArea" localSheetId="19" hidden="1">'Attach 11'!$A$1:$L$42</definedName>
    <definedName name="Z_33035E26_D1F4_4D4F_B261_2134F6B648FD_.wvu.PrintArea" localSheetId="20" hidden="1">'Attach 12'!$A$1:$F$27</definedName>
    <definedName name="Z_33035E26_D1F4_4D4F_B261_2134F6B648FD_.wvu.PrintArea" localSheetId="21" hidden="1">'Attach 13 Declaration-Tax Exemp'!$A$1:$E$36</definedName>
    <definedName name="Z_33035E26_D1F4_4D4F_B261_2134F6B648FD_.wvu.PrintArea" localSheetId="3" hidden="1">'Attach 3(JV)'!$A$1:$E$28</definedName>
    <definedName name="Z_33035E26_D1F4_4D4F_B261_2134F6B648FD_.wvu.PrintArea" localSheetId="4" hidden="1">'Attach 3(QR) '!$A$1:$E$17</definedName>
    <definedName name="Z_33035E26_D1F4_4D4F_B261_2134F6B648FD_.wvu.PrintArea" localSheetId="5" hidden="1">'Attach 4'!$A$1:$E$25</definedName>
    <definedName name="Z_33035E26_D1F4_4D4F_B261_2134F6B648FD_.wvu.PrintArea" localSheetId="6" hidden="1">'Attach 4 (A)'!$A$1:$E$31</definedName>
    <definedName name="Z_33035E26_D1F4_4D4F_B261_2134F6B648FD_.wvu.PrintArea" localSheetId="7" hidden="1">'Attach 4 (B)'!$A$1:$E$26</definedName>
    <definedName name="Z_33035E26_D1F4_4D4F_B261_2134F6B648FD_.wvu.PrintArea" localSheetId="9" hidden="1">'Attach 5'!$A$1:$E$51</definedName>
    <definedName name="Z_33035E26_D1F4_4D4F_B261_2134F6B648FD_.wvu.PrintArea" localSheetId="11" hidden="1">'Attach 6A'!$A$1:$E$27</definedName>
    <definedName name="Z_33035E26_D1F4_4D4F_B261_2134F6B648FD_.wvu.PrintArea" localSheetId="12" hidden="1">'Attach 6B'!$A$1:$E$27</definedName>
    <definedName name="Z_33035E26_D1F4_4D4F_B261_2134F6B648FD_.wvu.PrintArea" localSheetId="13" hidden="1">'Attach 6C'!$A$1:$E$27</definedName>
    <definedName name="Z_33035E26_D1F4_4D4F_B261_2134F6B648FD_.wvu.PrintArea" localSheetId="14" hidden="1">'Attach 7'!$A$1:$E$64</definedName>
    <definedName name="Z_33035E26_D1F4_4D4F_B261_2134F6B648FD_.wvu.PrintArea" localSheetId="10" hidden="1">'Attach 8'!$A$1:$E$35</definedName>
    <definedName name="Z_33035E26_D1F4_4D4F_B261_2134F6B648FD_.wvu.PrintArea" localSheetId="17" hidden="1">'Attach-9 IP'!$A$16:$I$214</definedName>
    <definedName name="Z_33035E26_D1F4_4D4F_B261_2134F6B648FD_.wvu.PrintArea" localSheetId="25" hidden="1">'Bid Form 1st Envelope '!$A$1:$F$82</definedName>
    <definedName name="Z_33035E26_D1F4_4D4F_B261_2134F6B648FD_.wvu.PrintArea" localSheetId="26" hidden="1">'e-Form'!$A$1:$N$51</definedName>
    <definedName name="Z_33035E26_D1F4_4D4F_B261_2134F6B648FD_.wvu.PrintArea" localSheetId="2" hidden="1">'Names of Bidder'!$B$1:$D$16</definedName>
    <definedName name="Z_33035E26_D1F4_4D4F_B261_2134F6B648FD_.wvu.Rows" localSheetId="18" hidden="1">'Attach 10'!$19:$20</definedName>
    <definedName name="Z_33035E26_D1F4_4D4F_B261_2134F6B648FD_.wvu.Rows" localSheetId="4" hidden="1">'Attach 3(QR) '!#REF!</definedName>
    <definedName name="Z_33035E26_D1F4_4D4F_B261_2134F6B648FD_.wvu.Rows" localSheetId="10" hidden="1">'Attach 8'!$30:$35</definedName>
    <definedName name="Z_33035E26_D1F4_4D4F_B261_2134F6B648FD_.wvu.Rows" localSheetId="25" hidden="1">'Bid Form 1st Envelope '!$23:$24</definedName>
    <definedName name="Z_36D8243B_F914_4B9E_BB00_B55D34EBA787_.wvu.Cols" localSheetId="18" hidden="1">'Attach 10'!$H:$H</definedName>
    <definedName name="Z_36D8243B_F914_4B9E_BB00_B55D34EBA787_.wvu.Cols" localSheetId="25" hidden="1">'Bid Form 1st Envelope '!$AC:$AM</definedName>
    <definedName name="Z_36D8243B_F914_4B9E_BB00_B55D34EBA787_.wvu.PrintArea" localSheetId="18" hidden="1">'Attach 10'!$A$1:$E$74</definedName>
    <definedName name="Z_36D8243B_F914_4B9E_BB00_B55D34EBA787_.wvu.PrintArea" localSheetId="25" hidden="1">'Bid Form 1st Envelope '!$A$1:$F$82</definedName>
    <definedName name="Z_36D8243B_F914_4B9E_BB00_B55D34EBA787_.wvu.Rows" localSheetId="18" hidden="1">'Attach 10'!$19:$20</definedName>
    <definedName name="Z_36D8243B_F914_4B9E_BB00_B55D34EBA787_.wvu.Rows" localSheetId="25" hidden="1">'Bid Form 1st Envelope '!$23:$24</definedName>
    <definedName name="Z_4D545BB1_FEC8_4897_B9EE_544485C1A545_.wvu.Cols" localSheetId="18" hidden="1">'Attach 10'!$H:$I</definedName>
    <definedName name="Z_4D545BB1_FEC8_4897_B9EE_544485C1A545_.wvu.Cols" localSheetId="4" hidden="1">'Attach 3(QR) '!$G:$N</definedName>
    <definedName name="Z_4D545BB1_FEC8_4897_B9EE_544485C1A545_.wvu.Cols" localSheetId="8" hidden="1">'Attach 4A'!$G:$G</definedName>
    <definedName name="Z_4D545BB1_FEC8_4897_B9EE_544485C1A545_.wvu.Cols" localSheetId="9" hidden="1">'Attach 5'!$H:$H</definedName>
    <definedName name="Z_4D545BB1_FEC8_4897_B9EE_544485C1A545_.wvu.Cols" localSheetId="10" hidden="1">'Attach 8'!$I:$U</definedName>
    <definedName name="Z_4D545BB1_FEC8_4897_B9EE_544485C1A545_.wvu.Cols" localSheetId="17" hidden="1">'Attach-9 IP'!$L:$U</definedName>
    <definedName name="Z_4D545BB1_FEC8_4897_B9EE_544485C1A545_.wvu.Cols" localSheetId="25" hidden="1">'Bid Form 1st Envelope '!$AC:$AM</definedName>
    <definedName name="Z_4D545BB1_FEC8_4897_B9EE_544485C1A545_.wvu.Cols" localSheetId="2" hidden="1">'Names of Bidder'!$A:$A,'Names of Bidder'!$Z:$AA</definedName>
    <definedName name="Z_4D545BB1_FEC8_4897_B9EE_544485C1A545_.wvu.PrintArea" localSheetId="15" hidden="1">'Attach 08'!$A$1:$E$21</definedName>
    <definedName name="Z_4D545BB1_FEC8_4897_B9EE_544485C1A545_.wvu.PrintArea" localSheetId="18" hidden="1">'Attach 10'!$A$1:$E$74</definedName>
    <definedName name="Z_4D545BB1_FEC8_4897_B9EE_544485C1A545_.wvu.PrintArea" localSheetId="19" hidden="1">'Attach 11'!$A$1:$L$42</definedName>
    <definedName name="Z_4D545BB1_FEC8_4897_B9EE_544485C1A545_.wvu.PrintArea" localSheetId="20" hidden="1">'Attach 12'!$A$1:$F$27</definedName>
    <definedName name="Z_4D545BB1_FEC8_4897_B9EE_544485C1A545_.wvu.PrintArea" localSheetId="21" hidden="1">'Attach 13 Declaration-Tax Exemp'!$A$1:$E$36</definedName>
    <definedName name="Z_4D545BB1_FEC8_4897_B9EE_544485C1A545_.wvu.PrintArea" localSheetId="3" hidden="1">'Attach 3(JV)'!$A$1:$E$28</definedName>
    <definedName name="Z_4D545BB1_FEC8_4897_B9EE_544485C1A545_.wvu.PrintArea" localSheetId="4" hidden="1">'Attach 3(QR) '!$A$1:$F$152</definedName>
    <definedName name="Z_4D545BB1_FEC8_4897_B9EE_544485C1A545_.wvu.PrintArea" localSheetId="5" hidden="1">'Attach 4'!$A$1:$E$25</definedName>
    <definedName name="Z_4D545BB1_FEC8_4897_B9EE_544485C1A545_.wvu.PrintArea" localSheetId="6" hidden="1">'Attach 4 (A)'!$A$1:$E$31</definedName>
    <definedName name="Z_4D545BB1_FEC8_4897_B9EE_544485C1A545_.wvu.PrintArea" localSheetId="7" hidden="1">'Attach 4 (B)'!$A$1:$E$26</definedName>
    <definedName name="Z_4D545BB1_FEC8_4897_B9EE_544485C1A545_.wvu.PrintArea" localSheetId="9" hidden="1">'Attach 5'!$A$1:$E$51</definedName>
    <definedName name="Z_4D545BB1_FEC8_4897_B9EE_544485C1A545_.wvu.PrintArea" localSheetId="11" hidden="1">'Attach 6A'!$A$1:$E$27</definedName>
    <definedName name="Z_4D545BB1_FEC8_4897_B9EE_544485C1A545_.wvu.PrintArea" localSheetId="12" hidden="1">'Attach 6B'!$A$1:$E$27</definedName>
    <definedName name="Z_4D545BB1_FEC8_4897_B9EE_544485C1A545_.wvu.PrintArea" localSheetId="13" hidden="1">'Attach 6C'!$A$1:$E$27</definedName>
    <definedName name="Z_4D545BB1_FEC8_4897_B9EE_544485C1A545_.wvu.PrintArea" localSheetId="14" hidden="1">'Attach 7'!$A$1:$E$64</definedName>
    <definedName name="Z_4D545BB1_FEC8_4897_B9EE_544485C1A545_.wvu.PrintArea" localSheetId="10" hidden="1">'Attach 8'!$A$1:$E$35</definedName>
    <definedName name="Z_4D545BB1_FEC8_4897_B9EE_544485C1A545_.wvu.PrintArea" localSheetId="17" hidden="1">'Attach-9 IP'!$A$8:$I$214</definedName>
    <definedName name="Z_4D545BB1_FEC8_4897_B9EE_544485C1A545_.wvu.PrintArea" localSheetId="25" hidden="1">'Bid Form 1st Envelope '!$A$1:$F$82</definedName>
    <definedName name="Z_4D545BB1_FEC8_4897_B9EE_544485C1A545_.wvu.PrintArea" localSheetId="26" hidden="1">'e-Form'!$A$1:$N$51</definedName>
    <definedName name="Z_4D545BB1_FEC8_4897_B9EE_544485C1A545_.wvu.PrintArea" localSheetId="2" hidden="1">'Names of Bidder'!$B$1:$D$16</definedName>
    <definedName name="Z_4D545BB1_FEC8_4897_B9EE_544485C1A545_.wvu.Rows" localSheetId="18" hidden="1">'Attach 10'!$19:$20</definedName>
    <definedName name="Z_4D545BB1_FEC8_4897_B9EE_544485C1A545_.wvu.Rows" localSheetId="21" hidden="1">'Attach 13 Declaration-Tax Exemp'!$32:$32</definedName>
    <definedName name="Z_4D545BB1_FEC8_4897_B9EE_544485C1A545_.wvu.Rows" localSheetId="24" hidden="1">'Attach 16 eRA'!$18:$18</definedName>
    <definedName name="Z_4D545BB1_FEC8_4897_B9EE_544485C1A545_.wvu.Rows" localSheetId="4" hidden="1">'Attach 3(QR) '!$24:$25,'Attach 3(QR) '!$38:$39,'Attach 3(QR) '!$45:$45,'Attach 3(QR) '!$52:$52,'Attach 3(QR) '!$58:$122,'Attach 3(QR) '!$127:$127,'Attach 3(QR) '!$141:$142</definedName>
    <definedName name="Z_4D545BB1_FEC8_4897_B9EE_544485C1A545_.wvu.Rows" localSheetId="10" hidden="1">'Attach 8'!$30:$35</definedName>
    <definedName name="Z_4D545BB1_FEC8_4897_B9EE_544485C1A545_.wvu.Rows" localSheetId="16" hidden="1">'Attach-9'!$16:$16</definedName>
    <definedName name="Z_4D545BB1_FEC8_4897_B9EE_544485C1A545_.wvu.Rows" localSheetId="25" hidden="1">'Bid Form 1st Envelope '!$23:$24</definedName>
    <definedName name="Z_52408C82_637D_4F39_94A7_38FB68F2B87D_.wvu.Cols" localSheetId="18" hidden="1">'Attach 10'!$H:$I</definedName>
    <definedName name="Z_52408C82_637D_4F39_94A7_38FB68F2B87D_.wvu.Cols" localSheetId="4" hidden="1">'Attach 3(QR) '!$G:$I</definedName>
    <definedName name="Z_52408C82_637D_4F39_94A7_38FB68F2B87D_.wvu.Cols" localSheetId="8" hidden="1">'Attach 4A'!$G:$G</definedName>
    <definedName name="Z_52408C82_637D_4F39_94A7_38FB68F2B87D_.wvu.Cols" localSheetId="9" hidden="1">'Attach 5'!$H:$H</definedName>
    <definedName name="Z_52408C82_637D_4F39_94A7_38FB68F2B87D_.wvu.Cols" localSheetId="10" hidden="1">'Attach 8'!$I:$U</definedName>
    <definedName name="Z_52408C82_637D_4F39_94A7_38FB68F2B87D_.wvu.Cols" localSheetId="17" hidden="1">'Attach-9 IP'!$L:$U</definedName>
    <definedName name="Z_52408C82_637D_4F39_94A7_38FB68F2B87D_.wvu.Cols" localSheetId="25" hidden="1">'Bid Form 1st Envelope '!$AC:$AM</definedName>
    <definedName name="Z_52408C82_637D_4F39_94A7_38FB68F2B87D_.wvu.Cols" localSheetId="2" hidden="1">'Names of Bidder'!$A:$A,'Names of Bidder'!$Z:$AA</definedName>
    <definedName name="Z_52408C82_637D_4F39_94A7_38FB68F2B87D_.wvu.PrintArea" localSheetId="15" hidden="1">'Attach 08'!$A$1:$E$21</definedName>
    <definedName name="Z_52408C82_637D_4F39_94A7_38FB68F2B87D_.wvu.PrintArea" localSheetId="18" hidden="1">'Attach 10'!$A$1:$E$74</definedName>
    <definedName name="Z_52408C82_637D_4F39_94A7_38FB68F2B87D_.wvu.PrintArea" localSheetId="19" hidden="1">'Attach 11'!$A$1:$L$42</definedName>
    <definedName name="Z_52408C82_637D_4F39_94A7_38FB68F2B87D_.wvu.PrintArea" localSheetId="20" hidden="1">'Attach 12'!$A$1:$F$27</definedName>
    <definedName name="Z_52408C82_637D_4F39_94A7_38FB68F2B87D_.wvu.PrintArea" localSheetId="21" hidden="1">'Attach 13 Declaration-Tax Exemp'!$A$1:$E$36</definedName>
    <definedName name="Z_52408C82_637D_4F39_94A7_38FB68F2B87D_.wvu.PrintArea" localSheetId="3" hidden="1">'Attach 3(JV)'!$A$1:$E$28</definedName>
    <definedName name="Z_52408C82_637D_4F39_94A7_38FB68F2B87D_.wvu.PrintArea" localSheetId="4" hidden="1">'Attach 3(QR) '!$A$1:$I$152</definedName>
    <definedName name="Z_52408C82_637D_4F39_94A7_38FB68F2B87D_.wvu.PrintArea" localSheetId="5" hidden="1">'Attach 4'!$A$1:$E$25</definedName>
    <definedName name="Z_52408C82_637D_4F39_94A7_38FB68F2B87D_.wvu.PrintArea" localSheetId="6" hidden="1">'Attach 4 (A)'!$A$1:$E$31</definedName>
    <definedName name="Z_52408C82_637D_4F39_94A7_38FB68F2B87D_.wvu.PrintArea" localSheetId="7" hidden="1">'Attach 4 (B)'!$A$1:$E$26</definedName>
    <definedName name="Z_52408C82_637D_4F39_94A7_38FB68F2B87D_.wvu.PrintArea" localSheetId="9" hidden="1">'Attach 5'!$A$1:$E$51</definedName>
    <definedName name="Z_52408C82_637D_4F39_94A7_38FB68F2B87D_.wvu.PrintArea" localSheetId="11" hidden="1">'Attach 6A'!$A$1:$E$27</definedName>
    <definedName name="Z_52408C82_637D_4F39_94A7_38FB68F2B87D_.wvu.PrintArea" localSheetId="12" hidden="1">'Attach 6B'!$A$1:$E$27</definedName>
    <definedName name="Z_52408C82_637D_4F39_94A7_38FB68F2B87D_.wvu.PrintArea" localSheetId="13" hidden="1">'Attach 6C'!$A$1:$E$27</definedName>
    <definedName name="Z_52408C82_637D_4F39_94A7_38FB68F2B87D_.wvu.PrintArea" localSheetId="14" hidden="1">'Attach 7'!$A$1:$E$64</definedName>
    <definedName name="Z_52408C82_637D_4F39_94A7_38FB68F2B87D_.wvu.PrintArea" localSheetId="10" hidden="1">'Attach 8'!$A$1:$E$35</definedName>
    <definedName name="Z_52408C82_637D_4F39_94A7_38FB68F2B87D_.wvu.PrintArea" localSheetId="17" hidden="1">'Attach-9 IP'!$A$8:$I$214</definedName>
    <definedName name="Z_52408C82_637D_4F39_94A7_38FB68F2B87D_.wvu.PrintArea" localSheetId="25" hidden="1">'Bid Form 1st Envelope '!$A$1:$F$82</definedName>
    <definedName name="Z_52408C82_637D_4F39_94A7_38FB68F2B87D_.wvu.PrintArea" localSheetId="26" hidden="1">'e-Form'!$A$1:$N$51</definedName>
    <definedName name="Z_52408C82_637D_4F39_94A7_38FB68F2B87D_.wvu.PrintArea" localSheetId="2" hidden="1">'Names of Bidder'!$B$1:$D$16</definedName>
    <definedName name="Z_52408C82_637D_4F39_94A7_38FB68F2B87D_.wvu.Rows" localSheetId="18" hidden="1">'Attach 10'!$19:$20</definedName>
    <definedName name="Z_52408C82_637D_4F39_94A7_38FB68F2B87D_.wvu.Rows" localSheetId="21" hidden="1">'Attach 13 Declaration-Tax Exemp'!$32:$32</definedName>
    <definedName name="Z_52408C82_637D_4F39_94A7_38FB68F2B87D_.wvu.Rows" localSheetId="4" hidden="1">'Attach 3(QR) '!$38:$39,'Attach 3(QR) '!$52:$52,'Attach 3(QR) '!$58:$122,'Attach 3(QR) '!$141:$142</definedName>
    <definedName name="Z_52408C82_637D_4F39_94A7_38FB68F2B87D_.wvu.Rows" localSheetId="10" hidden="1">'Attach 8'!$30:$35</definedName>
    <definedName name="Z_52408C82_637D_4F39_94A7_38FB68F2B87D_.wvu.Rows" localSheetId="16" hidden="1">'Attach-9'!$16:$16</definedName>
    <definedName name="Z_52408C82_637D_4F39_94A7_38FB68F2B87D_.wvu.Rows" localSheetId="17" hidden="1">'Attach-9 IP'!$2:$7,'Attach-9 IP'!$30:$214</definedName>
    <definedName name="Z_52408C82_637D_4F39_94A7_38FB68F2B87D_.wvu.Rows" localSheetId="25" hidden="1">'Bid Form 1st Envelope '!$23:$24</definedName>
    <definedName name="Z_6A6F11F6_4979_4331_B451_38654332CB39_.wvu.Cols" localSheetId="18" hidden="1">'Attach 10'!$H:$H</definedName>
    <definedName name="Z_6A6F11F6_4979_4331_B451_38654332CB39_.wvu.Cols" localSheetId="9" hidden="1">'Attach 5'!$H:$H</definedName>
    <definedName name="Z_6A6F11F6_4979_4331_B451_38654332CB39_.wvu.Cols" localSheetId="10" hidden="1">'Attach 8'!$I:$U</definedName>
    <definedName name="Z_6A6F11F6_4979_4331_B451_38654332CB39_.wvu.Cols" localSheetId="2" hidden="1">'Names of Bidder'!$A:$A</definedName>
    <definedName name="Z_6A6F11F6_4979_4331_B451_38654332CB39_.wvu.PrintArea" localSheetId="15" hidden="1">'Attach 08'!$A$1:$E$21</definedName>
    <definedName name="Z_6A6F11F6_4979_4331_B451_38654332CB39_.wvu.PrintArea" localSheetId="18" hidden="1">'Attach 10'!$A$1:$E$74</definedName>
    <definedName name="Z_6A6F11F6_4979_4331_B451_38654332CB39_.wvu.PrintArea" localSheetId="19" hidden="1">'Attach 11'!$A$1:$L$42</definedName>
    <definedName name="Z_6A6F11F6_4979_4331_B451_38654332CB39_.wvu.PrintArea" localSheetId="20" hidden="1">'Attach 12'!$A$1:$F$27</definedName>
    <definedName name="Z_6A6F11F6_4979_4331_B451_38654332CB39_.wvu.PrintArea" localSheetId="21" hidden="1">'Attach 13 Declaration-Tax Exemp'!$A$1:$E$36</definedName>
    <definedName name="Z_6A6F11F6_4979_4331_B451_38654332CB39_.wvu.PrintArea" localSheetId="3" hidden="1">'Attach 3(JV)'!$A$1:$E$28</definedName>
    <definedName name="Z_6A6F11F6_4979_4331_B451_38654332CB39_.wvu.PrintArea" localSheetId="4" hidden="1">'Attach 3(QR) '!$A$1:$E$17</definedName>
    <definedName name="Z_6A6F11F6_4979_4331_B451_38654332CB39_.wvu.PrintArea" localSheetId="5" hidden="1">'Attach 4'!$A$1:$E$25</definedName>
    <definedName name="Z_6A6F11F6_4979_4331_B451_38654332CB39_.wvu.PrintArea" localSheetId="6" hidden="1">'Attach 4 (A)'!$A$1:$E$31</definedName>
    <definedName name="Z_6A6F11F6_4979_4331_B451_38654332CB39_.wvu.PrintArea" localSheetId="7" hidden="1">'Attach 4 (B)'!$A$1:$E$26</definedName>
    <definedName name="Z_6A6F11F6_4979_4331_B451_38654332CB39_.wvu.PrintArea" localSheetId="9" hidden="1">'Attach 5'!$A$1:$E$51</definedName>
    <definedName name="Z_6A6F11F6_4979_4331_B451_38654332CB39_.wvu.PrintArea" localSheetId="11" hidden="1">'Attach 6A'!$A$1:$E$27</definedName>
    <definedName name="Z_6A6F11F6_4979_4331_B451_38654332CB39_.wvu.PrintArea" localSheetId="12" hidden="1">'Attach 6B'!$A$1:$E$27</definedName>
    <definedName name="Z_6A6F11F6_4979_4331_B451_38654332CB39_.wvu.PrintArea" localSheetId="13" hidden="1">'Attach 6C'!$A$1:$E$27</definedName>
    <definedName name="Z_6A6F11F6_4979_4331_B451_38654332CB39_.wvu.PrintArea" localSheetId="14" hidden="1">'Attach 7'!$A$1:$E$64</definedName>
    <definedName name="Z_6A6F11F6_4979_4331_B451_38654332CB39_.wvu.PrintArea" localSheetId="10" hidden="1">'Attach 8'!$A$1:$E$35</definedName>
    <definedName name="Z_6A6F11F6_4979_4331_B451_38654332CB39_.wvu.PrintArea" localSheetId="25" hidden="1">'Bid Form 1st Envelope '!$A$1:$F$82</definedName>
    <definedName name="Z_6A6F11F6_4979_4331_B451_38654332CB39_.wvu.PrintArea" localSheetId="26" hidden="1">'e-Form'!$A$1:$N$51</definedName>
    <definedName name="Z_6A6F11F6_4979_4331_B451_38654332CB39_.wvu.PrintArea" localSheetId="2" hidden="1">'Names of Bidder'!$B$1:$D$16</definedName>
    <definedName name="Z_6A6F11F6_4979_4331_B451_38654332CB39_.wvu.Rows" localSheetId="10" hidden="1">'Attach 8'!$30:$35</definedName>
    <definedName name="Z_6A6F11F6_4979_4331_B451_38654332CB39_.wvu.Rows" localSheetId="25" hidden="1">'Bid Form 1st Envelope '!$23:$24</definedName>
    <definedName name="Z_6BA3BFD7_4C38_4319_94A9_E7F7E0BA0888_.wvu.Cols" localSheetId="18" hidden="1">'Attach 10'!$H:$H</definedName>
    <definedName name="Z_6BA3BFD7_4C38_4319_94A9_E7F7E0BA0888_.wvu.Cols" localSheetId="4" hidden="1">'Attach 3(QR) '!$G:$N</definedName>
    <definedName name="Z_6BA3BFD7_4C38_4319_94A9_E7F7E0BA0888_.wvu.Cols" localSheetId="9" hidden="1">'Attach 5'!$H:$H</definedName>
    <definedName name="Z_6BA3BFD7_4C38_4319_94A9_E7F7E0BA0888_.wvu.Cols" localSheetId="10" hidden="1">'Attach 8'!$I:$U</definedName>
    <definedName name="Z_6BA3BFD7_4C38_4319_94A9_E7F7E0BA0888_.wvu.Cols" localSheetId="25" hidden="1">'Bid Form 1st Envelope '!$AC:$AM</definedName>
    <definedName name="Z_6BA3BFD7_4C38_4319_94A9_E7F7E0BA0888_.wvu.Cols" localSheetId="2" hidden="1">'Names of Bidder'!$A:$A,'Names of Bidder'!$Z:$AA</definedName>
    <definedName name="Z_6BA3BFD7_4C38_4319_94A9_E7F7E0BA0888_.wvu.PrintArea" localSheetId="15" hidden="1">'Attach 08'!$A$1:$E$21</definedName>
    <definedName name="Z_6BA3BFD7_4C38_4319_94A9_E7F7E0BA0888_.wvu.PrintArea" localSheetId="18" hidden="1">'Attach 10'!$A$1:$E$74</definedName>
    <definedName name="Z_6BA3BFD7_4C38_4319_94A9_E7F7E0BA0888_.wvu.PrintArea" localSheetId="19" hidden="1">'Attach 11'!$A$1:$L$42</definedName>
    <definedName name="Z_6BA3BFD7_4C38_4319_94A9_E7F7E0BA0888_.wvu.PrintArea" localSheetId="20" hidden="1">'Attach 12'!$A$1:$F$27</definedName>
    <definedName name="Z_6BA3BFD7_4C38_4319_94A9_E7F7E0BA0888_.wvu.PrintArea" localSheetId="21" hidden="1">'Attach 13 Declaration-Tax Exemp'!$A$1:$E$36</definedName>
    <definedName name="Z_6BA3BFD7_4C38_4319_94A9_E7F7E0BA0888_.wvu.PrintArea" localSheetId="3" hidden="1">'Attach 3(JV)'!$A$1:$E$28</definedName>
    <definedName name="Z_6BA3BFD7_4C38_4319_94A9_E7F7E0BA0888_.wvu.PrintArea" localSheetId="4" hidden="1">'Attach 3(QR) '!$A$1:$E$17</definedName>
    <definedName name="Z_6BA3BFD7_4C38_4319_94A9_E7F7E0BA0888_.wvu.PrintArea" localSheetId="5" hidden="1">'Attach 4'!$A$1:$E$25</definedName>
    <definedName name="Z_6BA3BFD7_4C38_4319_94A9_E7F7E0BA0888_.wvu.PrintArea" localSheetId="6" hidden="1">'Attach 4 (A)'!$A$1:$E$31</definedName>
    <definedName name="Z_6BA3BFD7_4C38_4319_94A9_E7F7E0BA0888_.wvu.PrintArea" localSheetId="7" hidden="1">'Attach 4 (B)'!$A$1:$E$26</definedName>
    <definedName name="Z_6BA3BFD7_4C38_4319_94A9_E7F7E0BA0888_.wvu.PrintArea" localSheetId="9" hidden="1">'Attach 5'!$A$1:$E$51</definedName>
    <definedName name="Z_6BA3BFD7_4C38_4319_94A9_E7F7E0BA0888_.wvu.PrintArea" localSheetId="11" hidden="1">'Attach 6A'!$A$1:$E$27</definedName>
    <definedName name="Z_6BA3BFD7_4C38_4319_94A9_E7F7E0BA0888_.wvu.PrintArea" localSheetId="12" hidden="1">'Attach 6B'!$A$1:$E$27</definedName>
    <definedName name="Z_6BA3BFD7_4C38_4319_94A9_E7F7E0BA0888_.wvu.PrintArea" localSheetId="13" hidden="1">'Attach 6C'!$A$1:$E$27</definedName>
    <definedName name="Z_6BA3BFD7_4C38_4319_94A9_E7F7E0BA0888_.wvu.PrintArea" localSheetId="14" hidden="1">'Attach 7'!$A$1:$E$64</definedName>
    <definedName name="Z_6BA3BFD7_4C38_4319_94A9_E7F7E0BA0888_.wvu.PrintArea" localSheetId="10" hidden="1">'Attach 8'!$A$1:$E$35</definedName>
    <definedName name="Z_6BA3BFD7_4C38_4319_94A9_E7F7E0BA0888_.wvu.PrintArea" localSheetId="17" hidden="1">'Attach-9 IP'!$A$1:$I$214</definedName>
    <definedName name="Z_6BA3BFD7_4C38_4319_94A9_E7F7E0BA0888_.wvu.PrintArea" localSheetId="25" hidden="1">'Bid Form 1st Envelope '!$A$1:$F$82</definedName>
    <definedName name="Z_6BA3BFD7_4C38_4319_94A9_E7F7E0BA0888_.wvu.PrintArea" localSheetId="26" hidden="1">'e-Form'!$A$1:$N$51</definedName>
    <definedName name="Z_6BA3BFD7_4C38_4319_94A9_E7F7E0BA0888_.wvu.PrintArea" localSheetId="2" hidden="1">'Names of Bidder'!$B$1:$D$16</definedName>
    <definedName name="Z_6BA3BFD7_4C38_4319_94A9_E7F7E0BA0888_.wvu.Rows" localSheetId="18" hidden="1">'Attach 10'!$19:$20</definedName>
    <definedName name="Z_6BA3BFD7_4C38_4319_94A9_E7F7E0BA0888_.wvu.Rows" localSheetId="10" hidden="1">'Attach 8'!$30:$35</definedName>
    <definedName name="Z_6BA3BFD7_4C38_4319_94A9_E7F7E0BA0888_.wvu.Rows" localSheetId="17" hidden="1">'Attach-9 IP'!$8:$214</definedName>
    <definedName name="Z_6BA3BFD7_4C38_4319_94A9_E7F7E0BA0888_.wvu.Rows" localSheetId="25" hidden="1">'Bid Form 1st Envelope '!$23:$24</definedName>
    <definedName name="Z_8E7B022F_1113_4BA2_B2BA_8EDBE02A2557_.wvu.PrintArea" localSheetId="15" hidden="1">'Attach 08'!$A$1:$E$21</definedName>
    <definedName name="Z_8E7B022F_1113_4BA2_B2BA_8EDBE02A2557_.wvu.PrintArea" localSheetId="18" hidden="1">'Attach 10'!$A$1:$E$74</definedName>
    <definedName name="Z_8E7B022F_1113_4BA2_B2BA_8EDBE02A2557_.wvu.PrintArea" localSheetId="19" hidden="1">'Attach 11'!$A$1:$L$42</definedName>
    <definedName name="Z_8E7B022F_1113_4BA2_B2BA_8EDBE02A2557_.wvu.PrintArea" localSheetId="20" hidden="1">'Attach 12'!$A$1:$F$30</definedName>
    <definedName name="Z_8E7B022F_1113_4BA2_B2BA_8EDBE02A2557_.wvu.PrintArea" localSheetId="21" hidden="1">'Attach 13 Declaration-Tax Exemp'!$A$1:$E$39</definedName>
    <definedName name="Z_8E7B022F_1113_4BA2_B2BA_8EDBE02A2557_.wvu.PrintArea" localSheetId="3" hidden="1">'Attach 3(JV)'!$A$1:$E$28</definedName>
    <definedName name="Z_8E7B022F_1113_4BA2_B2BA_8EDBE02A2557_.wvu.PrintArea" localSheetId="4" hidden="1">'Attach 3(QR) '!$A$1:$E$17</definedName>
    <definedName name="Z_8E7B022F_1113_4BA2_B2BA_8EDBE02A2557_.wvu.PrintArea" localSheetId="5" hidden="1">'Attach 4'!$A$1:$E$25</definedName>
    <definedName name="Z_8E7B022F_1113_4BA2_B2BA_8EDBE02A2557_.wvu.PrintArea" localSheetId="6" hidden="1">'Attach 4 (A)'!$A$1:$E$31</definedName>
    <definedName name="Z_8E7B022F_1113_4BA2_B2BA_8EDBE02A2557_.wvu.PrintArea" localSheetId="7" hidden="1">'Attach 4 (B)'!$A$1:$E$26</definedName>
    <definedName name="Z_8E7B022F_1113_4BA2_B2BA_8EDBE02A2557_.wvu.PrintArea" localSheetId="9" hidden="1">'Attach 5'!$A$1:$E$51</definedName>
    <definedName name="Z_8E7B022F_1113_4BA2_B2BA_8EDBE02A2557_.wvu.PrintArea" localSheetId="11" hidden="1">'Attach 6A'!$A$1:$E$27</definedName>
    <definedName name="Z_8E7B022F_1113_4BA2_B2BA_8EDBE02A2557_.wvu.PrintArea" localSheetId="12" hidden="1">'Attach 6B'!$A$1:$E$27</definedName>
    <definedName name="Z_8E7B022F_1113_4BA2_B2BA_8EDBE02A2557_.wvu.PrintArea" localSheetId="13" hidden="1">'Attach 6C'!$A$1:$E$27</definedName>
    <definedName name="Z_8E7B022F_1113_4BA2_B2BA_8EDBE02A2557_.wvu.PrintArea" localSheetId="14" hidden="1">'Attach 7'!$A$1:$E$64</definedName>
    <definedName name="Z_8E7B022F_1113_4BA2_B2BA_8EDBE02A2557_.wvu.PrintArea" localSheetId="10" hidden="1">'Attach 8'!$A$1:$E$35</definedName>
    <definedName name="Z_8E7B022F_1113_4BA2_B2BA_8EDBE02A2557_.wvu.PrintArea" localSheetId="25" hidden="1">'Bid Form 1st Envelope '!$A$1:$F$82</definedName>
    <definedName name="Z_8E7B022F_1113_4BA2_B2BA_8EDBE02A2557_.wvu.PrintArea" localSheetId="26" hidden="1">'e-Form'!$A$1:$N$51</definedName>
    <definedName name="Z_8E7B022F_1113_4BA2_B2BA_8EDBE02A2557_.wvu.PrintTitles" localSheetId="10" hidden="1">'Attach 8'!#REF!</definedName>
    <definedName name="Z_A3F641DF_CF1D_48E3_AFDC_E52726A449CB_.wvu.PrintArea" localSheetId="15" hidden="1">'Attach 08'!$A$1:$E$22</definedName>
    <definedName name="Z_A3F641DF_CF1D_48E3_AFDC_E52726A449CB_.wvu.PrintArea" localSheetId="18" hidden="1">'Attach 10'!$A$1:$E$75</definedName>
    <definedName name="Z_A3F641DF_CF1D_48E3_AFDC_E52726A449CB_.wvu.PrintArea" localSheetId="19" hidden="1">'Attach 11'!$A$1:$L$42</definedName>
    <definedName name="Z_A3F641DF_CF1D_48E3_AFDC_E52726A449CB_.wvu.PrintArea" localSheetId="20" hidden="1">'Attach 12'!$A$1:$F$30</definedName>
    <definedName name="Z_A3F641DF_CF1D_48E3_AFDC_E52726A449CB_.wvu.PrintArea" localSheetId="21" hidden="1">'Attach 13 Declaration-Tax Exemp'!$A$1:$E$39</definedName>
    <definedName name="Z_A3F641DF_CF1D_48E3_AFDC_E52726A449CB_.wvu.PrintArea" localSheetId="3" hidden="1">'Attach 3(JV)'!$A$1:$E$28</definedName>
    <definedName name="Z_A3F641DF_CF1D_48E3_AFDC_E52726A449CB_.wvu.PrintArea" localSheetId="4" hidden="1">'Attach 3(QR) '!$A$1:$E$17</definedName>
    <definedName name="Z_A3F641DF_CF1D_48E3_AFDC_E52726A449CB_.wvu.PrintArea" localSheetId="5" hidden="1">'Attach 4'!$A$1:$E$24</definedName>
    <definedName name="Z_A3F641DF_CF1D_48E3_AFDC_E52726A449CB_.wvu.PrintArea" localSheetId="6" hidden="1">'Attach 4 (A)'!$A$1:$E$31</definedName>
    <definedName name="Z_A3F641DF_CF1D_48E3_AFDC_E52726A449CB_.wvu.PrintArea" localSheetId="7" hidden="1">'Attach 4 (B)'!$A$1:$E$26</definedName>
    <definedName name="Z_A3F641DF_CF1D_48E3_AFDC_E52726A449CB_.wvu.PrintArea" localSheetId="9" hidden="1">'Attach 5'!$A$1:$E$52</definedName>
    <definedName name="Z_A3F641DF_CF1D_48E3_AFDC_E52726A449CB_.wvu.PrintArea" localSheetId="11" hidden="1">'Attach 6A'!$A$1:$E$28</definedName>
    <definedName name="Z_A3F641DF_CF1D_48E3_AFDC_E52726A449CB_.wvu.PrintArea" localSheetId="12" hidden="1">'Attach 6B'!$A$1:$E$28</definedName>
    <definedName name="Z_A3F641DF_CF1D_48E3_AFDC_E52726A449CB_.wvu.PrintArea" localSheetId="13" hidden="1">'Attach 6C'!$A$1:$E$28</definedName>
    <definedName name="Z_A3F641DF_CF1D_48E3_AFDC_E52726A449CB_.wvu.PrintArea" localSheetId="14" hidden="1">'Attach 7'!$A$1:$E$64</definedName>
    <definedName name="Z_A3F641DF_CF1D_48E3_AFDC_E52726A449CB_.wvu.PrintArea" localSheetId="10" hidden="1">'Attach 8'!$A$1:$E$35</definedName>
    <definedName name="Z_A3F641DF_CF1D_48E3_AFDC_E52726A449CB_.wvu.PrintArea" localSheetId="25" hidden="1">'Bid Form 1st Envelope '!$A$1:$F$82</definedName>
    <definedName name="Z_A3F641DF_CF1D_48E3_AFDC_E52726A449CB_.wvu.PrintTitles" localSheetId="10" hidden="1">'Attach 8'!#REF!</definedName>
    <definedName name="Z_A522A948_FC1E_4E1A_9A27_4F076FBE3429_.wvu.Cols" localSheetId="18" hidden="1">'Attach 10'!$H:$H</definedName>
    <definedName name="Z_A522A948_FC1E_4E1A_9A27_4F076FBE3429_.wvu.Cols" localSheetId="4" hidden="1">'Attach 3(QR) '!$G:$AD</definedName>
    <definedName name="Z_A522A948_FC1E_4E1A_9A27_4F076FBE3429_.wvu.Cols" localSheetId="9" hidden="1">'Attach 5'!$H:$H</definedName>
    <definedName name="Z_A522A948_FC1E_4E1A_9A27_4F076FBE3429_.wvu.Cols" localSheetId="10" hidden="1">'Attach 8'!$I:$U</definedName>
    <definedName name="Z_A522A948_FC1E_4E1A_9A27_4F076FBE3429_.wvu.Cols" localSheetId="17" hidden="1">'Attach-9 IP'!$L:$U</definedName>
    <definedName name="Z_A522A948_FC1E_4E1A_9A27_4F076FBE3429_.wvu.Cols" localSheetId="25" hidden="1">'Bid Form 1st Envelope '!$AC:$AM</definedName>
    <definedName name="Z_A522A948_FC1E_4E1A_9A27_4F076FBE3429_.wvu.Cols" localSheetId="2" hidden="1">'Names of Bidder'!$A:$A,'Names of Bidder'!$Z:$AA</definedName>
    <definedName name="Z_A522A948_FC1E_4E1A_9A27_4F076FBE3429_.wvu.PrintArea" localSheetId="15" hidden="1">'Attach 08'!$A$1:$E$21</definedName>
    <definedName name="Z_A522A948_FC1E_4E1A_9A27_4F076FBE3429_.wvu.PrintArea" localSheetId="18" hidden="1">'Attach 10'!$A$1:$E$74</definedName>
    <definedName name="Z_A522A948_FC1E_4E1A_9A27_4F076FBE3429_.wvu.PrintArea" localSheetId="19" hidden="1">'Attach 11'!$A$1:$L$42</definedName>
    <definedName name="Z_A522A948_FC1E_4E1A_9A27_4F076FBE3429_.wvu.PrintArea" localSheetId="20" hidden="1">'Attach 12'!$A$1:$F$27</definedName>
    <definedName name="Z_A522A948_FC1E_4E1A_9A27_4F076FBE3429_.wvu.PrintArea" localSheetId="21" hidden="1">'Attach 13 Declaration-Tax Exemp'!$A$1:$E$36</definedName>
    <definedName name="Z_A522A948_FC1E_4E1A_9A27_4F076FBE3429_.wvu.PrintArea" localSheetId="3" hidden="1">'Attach 3(JV)'!$A$1:$E$28</definedName>
    <definedName name="Z_A522A948_FC1E_4E1A_9A27_4F076FBE3429_.wvu.PrintArea" localSheetId="4" hidden="1">'Attach 3(QR) '!$A$1:$E$17</definedName>
    <definedName name="Z_A522A948_FC1E_4E1A_9A27_4F076FBE3429_.wvu.PrintArea" localSheetId="5" hidden="1">'Attach 4'!$A$1:$E$25</definedName>
    <definedName name="Z_A522A948_FC1E_4E1A_9A27_4F076FBE3429_.wvu.PrintArea" localSheetId="6" hidden="1">'Attach 4 (A)'!$A$1:$E$31</definedName>
    <definedName name="Z_A522A948_FC1E_4E1A_9A27_4F076FBE3429_.wvu.PrintArea" localSheetId="7" hidden="1">'Attach 4 (B)'!$A$1:$E$26</definedName>
    <definedName name="Z_A522A948_FC1E_4E1A_9A27_4F076FBE3429_.wvu.PrintArea" localSheetId="9" hidden="1">'Attach 5'!$A$1:$E$51</definedName>
    <definedName name="Z_A522A948_FC1E_4E1A_9A27_4F076FBE3429_.wvu.PrintArea" localSheetId="11" hidden="1">'Attach 6A'!$A$1:$E$27</definedName>
    <definedName name="Z_A522A948_FC1E_4E1A_9A27_4F076FBE3429_.wvu.PrintArea" localSheetId="12" hidden="1">'Attach 6B'!$A$1:$E$27</definedName>
    <definedName name="Z_A522A948_FC1E_4E1A_9A27_4F076FBE3429_.wvu.PrintArea" localSheetId="13" hidden="1">'Attach 6C'!$A$1:$E$27</definedName>
    <definedName name="Z_A522A948_FC1E_4E1A_9A27_4F076FBE3429_.wvu.PrintArea" localSheetId="14" hidden="1">'Attach 7'!$A$1:$E$64</definedName>
    <definedName name="Z_A522A948_FC1E_4E1A_9A27_4F076FBE3429_.wvu.PrintArea" localSheetId="10" hidden="1">'Attach 8'!$A$1:$E$35</definedName>
    <definedName name="Z_A522A948_FC1E_4E1A_9A27_4F076FBE3429_.wvu.PrintArea" localSheetId="17" hidden="1">'Attach-9 IP'!$A$28:$I$214</definedName>
    <definedName name="Z_A522A948_FC1E_4E1A_9A27_4F076FBE3429_.wvu.PrintArea" localSheetId="25" hidden="1">'Bid Form 1st Envelope '!$A$1:$F$82</definedName>
    <definedName name="Z_A522A948_FC1E_4E1A_9A27_4F076FBE3429_.wvu.PrintArea" localSheetId="26" hidden="1">'e-Form'!$A$1:$N$51</definedName>
    <definedName name="Z_A522A948_FC1E_4E1A_9A27_4F076FBE3429_.wvu.PrintArea" localSheetId="2" hidden="1">'Names of Bidder'!$B$1:$D$16</definedName>
    <definedName name="Z_A522A948_FC1E_4E1A_9A27_4F076FBE3429_.wvu.Rows" localSheetId="18" hidden="1">'Attach 10'!$19:$20</definedName>
    <definedName name="Z_A522A948_FC1E_4E1A_9A27_4F076FBE3429_.wvu.Rows" localSheetId="4" hidden="1">'Attach 3(QR) '!$58:$122,'Attach 3(QR) '!$141:$142</definedName>
    <definedName name="Z_A522A948_FC1E_4E1A_9A27_4F076FBE3429_.wvu.Rows" localSheetId="10" hidden="1">'Attach 8'!$30:$35</definedName>
    <definedName name="Z_A522A948_FC1E_4E1A_9A27_4F076FBE3429_.wvu.Rows" localSheetId="16" hidden="1">'Attach-9'!$16:$16</definedName>
    <definedName name="Z_A522A948_FC1E_4E1A_9A27_4F076FBE3429_.wvu.Rows" localSheetId="17" hidden="1">'Attach-9 IP'!$31:$214</definedName>
    <definedName name="Z_A522A948_FC1E_4E1A_9A27_4F076FBE3429_.wvu.Rows" localSheetId="25" hidden="1">'Bid Form 1st Envelope '!$23:$24</definedName>
    <definedName name="Z_A5623D1F_D6D5_4420_A5B1_43B6DCE54EEB_.wvu.Cols" localSheetId="4" hidden="1">'Attach 3(QR) '!$G:$AD</definedName>
    <definedName name="Z_A5623D1F_D6D5_4420_A5B1_43B6DCE54EEB_.wvu.PrintArea" localSheetId="4" hidden="1">'Attach 3(QR) '!$A$1:$E$17</definedName>
    <definedName name="Z_A5623D1F_D6D5_4420_A5B1_43B6DCE54EEB_.wvu.Rows" localSheetId="4" hidden="1">'Attach 3(QR) '!$58:$122,'Attach 3(QR) '!$141:$142</definedName>
    <definedName name="Z_A7218785_5776_416C_9079_E823514641E4_.wvu.Cols" localSheetId="18" hidden="1">'Attach 10'!$H:$H</definedName>
    <definedName name="Z_A7218785_5776_416C_9079_E823514641E4_.wvu.Cols" localSheetId="25" hidden="1">'Bid Form 1st Envelope '!$AC:$AM</definedName>
    <definedName name="Z_A7218785_5776_416C_9079_E823514641E4_.wvu.PrintArea" localSheetId="18" hidden="1">'Attach 10'!$A$1:$E$74</definedName>
    <definedName name="Z_A7218785_5776_416C_9079_E823514641E4_.wvu.PrintArea" localSheetId="25" hidden="1">'Bid Form 1st Envelope '!$A$1:$F$82</definedName>
    <definedName name="Z_A7218785_5776_416C_9079_E823514641E4_.wvu.Rows" localSheetId="18" hidden="1">'Attach 10'!$19:$20</definedName>
    <definedName name="Z_A7218785_5776_416C_9079_E823514641E4_.wvu.Rows" localSheetId="25" hidden="1">'Bid Form 1st Envelope '!$23:$24</definedName>
    <definedName name="Z_C6F8AE81_E716_4B2F_BAEB_1AD9F874437E_.wvu.Cols" localSheetId="18" hidden="1">'Attach 10'!$H:$I</definedName>
    <definedName name="Z_C6F8AE81_E716_4B2F_BAEB_1AD9F874437E_.wvu.Cols" localSheetId="4" hidden="1">'Attach 3(QR) '!$G:$I</definedName>
    <definedName name="Z_C6F8AE81_E716_4B2F_BAEB_1AD9F874437E_.wvu.Cols" localSheetId="8" hidden="1">'Attach 4A'!$G:$G</definedName>
    <definedName name="Z_C6F8AE81_E716_4B2F_BAEB_1AD9F874437E_.wvu.Cols" localSheetId="9" hidden="1">'Attach 5'!$H:$H</definedName>
    <definedName name="Z_C6F8AE81_E716_4B2F_BAEB_1AD9F874437E_.wvu.Cols" localSheetId="10" hidden="1">'Attach 8'!$I:$U</definedName>
    <definedName name="Z_C6F8AE81_E716_4B2F_BAEB_1AD9F874437E_.wvu.Cols" localSheetId="17" hidden="1">'Attach-9 IP'!$L:$U</definedName>
    <definedName name="Z_C6F8AE81_E716_4B2F_BAEB_1AD9F874437E_.wvu.Cols" localSheetId="25" hidden="1">'Bid Form 1st Envelope '!$AC:$AM</definedName>
    <definedName name="Z_C6F8AE81_E716_4B2F_BAEB_1AD9F874437E_.wvu.Cols" localSheetId="2" hidden="1">'Names of Bidder'!$A:$A,'Names of Bidder'!$Z:$AA</definedName>
    <definedName name="Z_C6F8AE81_E716_4B2F_BAEB_1AD9F874437E_.wvu.PrintArea" localSheetId="15" hidden="1">'Attach 08'!$A$1:$E$21</definedName>
    <definedName name="Z_C6F8AE81_E716_4B2F_BAEB_1AD9F874437E_.wvu.PrintArea" localSheetId="18" hidden="1">'Attach 10'!$A$1:$E$74</definedName>
    <definedName name="Z_C6F8AE81_E716_4B2F_BAEB_1AD9F874437E_.wvu.PrintArea" localSheetId="19" hidden="1">'Attach 11'!$A$1:$L$42</definedName>
    <definedName name="Z_C6F8AE81_E716_4B2F_BAEB_1AD9F874437E_.wvu.PrintArea" localSheetId="20" hidden="1">'Attach 12'!$A$1:$F$27</definedName>
    <definedName name="Z_C6F8AE81_E716_4B2F_BAEB_1AD9F874437E_.wvu.PrintArea" localSheetId="21" hidden="1">'Attach 13 Declaration-Tax Exemp'!$A$1:$E$36</definedName>
    <definedName name="Z_C6F8AE81_E716_4B2F_BAEB_1AD9F874437E_.wvu.PrintArea" localSheetId="3" hidden="1">'Attach 3(JV)'!$A$1:$E$28</definedName>
    <definedName name="Z_C6F8AE81_E716_4B2F_BAEB_1AD9F874437E_.wvu.PrintArea" localSheetId="4" hidden="1">'Attach 3(QR) '!$A$1:$I$152</definedName>
    <definedName name="Z_C6F8AE81_E716_4B2F_BAEB_1AD9F874437E_.wvu.PrintArea" localSheetId="5" hidden="1">'Attach 4'!$A$1:$E$25</definedName>
    <definedName name="Z_C6F8AE81_E716_4B2F_BAEB_1AD9F874437E_.wvu.PrintArea" localSheetId="6" hidden="1">'Attach 4 (A)'!$A$1:$E$31</definedName>
    <definedName name="Z_C6F8AE81_E716_4B2F_BAEB_1AD9F874437E_.wvu.PrintArea" localSheetId="7" hidden="1">'Attach 4 (B)'!$A$1:$E$26</definedName>
    <definedName name="Z_C6F8AE81_E716_4B2F_BAEB_1AD9F874437E_.wvu.PrintArea" localSheetId="9" hidden="1">'Attach 5'!$A$1:$E$51</definedName>
    <definedName name="Z_C6F8AE81_E716_4B2F_BAEB_1AD9F874437E_.wvu.PrintArea" localSheetId="11" hidden="1">'Attach 6A'!$A$1:$E$27</definedName>
    <definedName name="Z_C6F8AE81_E716_4B2F_BAEB_1AD9F874437E_.wvu.PrintArea" localSheetId="12" hidden="1">'Attach 6B'!$A$1:$E$27</definedName>
    <definedName name="Z_C6F8AE81_E716_4B2F_BAEB_1AD9F874437E_.wvu.PrintArea" localSheetId="13" hidden="1">'Attach 6C'!$A$1:$E$27</definedName>
    <definedName name="Z_C6F8AE81_E716_4B2F_BAEB_1AD9F874437E_.wvu.PrintArea" localSheetId="14" hidden="1">'Attach 7'!$A$1:$E$64</definedName>
    <definedName name="Z_C6F8AE81_E716_4B2F_BAEB_1AD9F874437E_.wvu.PrintArea" localSheetId="10" hidden="1">'Attach 8'!$A$1:$E$35</definedName>
    <definedName name="Z_C6F8AE81_E716_4B2F_BAEB_1AD9F874437E_.wvu.PrintArea" localSheetId="17" hidden="1">'Attach-9 IP'!$A$8:$I$214</definedName>
    <definedName name="Z_C6F8AE81_E716_4B2F_BAEB_1AD9F874437E_.wvu.PrintArea" localSheetId="25" hidden="1">'Bid Form 1st Envelope '!$A$1:$F$82</definedName>
    <definedName name="Z_C6F8AE81_E716_4B2F_BAEB_1AD9F874437E_.wvu.PrintArea" localSheetId="26" hidden="1">'e-Form'!$A$1:$N$51</definedName>
    <definedName name="Z_C6F8AE81_E716_4B2F_BAEB_1AD9F874437E_.wvu.PrintArea" localSheetId="2" hidden="1">'Names of Bidder'!$B$1:$D$16</definedName>
    <definedName name="Z_C6F8AE81_E716_4B2F_BAEB_1AD9F874437E_.wvu.Rows" localSheetId="18" hidden="1">'Attach 10'!$19:$20</definedName>
    <definedName name="Z_C6F8AE81_E716_4B2F_BAEB_1AD9F874437E_.wvu.Rows" localSheetId="21" hidden="1">'Attach 13 Declaration-Tax Exemp'!$32:$32</definedName>
    <definedName name="Z_C6F8AE81_E716_4B2F_BAEB_1AD9F874437E_.wvu.Rows" localSheetId="4" hidden="1">'Attach 3(QR) '!$38:$39,'Attach 3(QR) '!$52:$52,'Attach 3(QR) '!$58:$122,'Attach 3(QR) '!$141:$142</definedName>
    <definedName name="Z_C6F8AE81_E716_4B2F_BAEB_1AD9F874437E_.wvu.Rows" localSheetId="10" hidden="1">'Attach 8'!$30:$35</definedName>
    <definedName name="Z_C6F8AE81_E716_4B2F_BAEB_1AD9F874437E_.wvu.Rows" localSheetId="16" hidden="1">'Attach-9'!$16:$16</definedName>
    <definedName name="Z_C6F8AE81_E716_4B2F_BAEB_1AD9F874437E_.wvu.Rows" localSheetId="17" hidden="1">'Attach-9 IP'!$2:$7,'Attach-9 IP'!$30:$214</definedName>
    <definedName name="Z_C6F8AE81_E716_4B2F_BAEB_1AD9F874437E_.wvu.Rows" localSheetId="25" hidden="1">'Bid Form 1st Envelope '!$23:$24</definedName>
    <definedName name="Z_C75B92C6_DDA6_4B48_9868_112DE431C284_.wvu.Cols" localSheetId="18" hidden="1">'Attach 10'!$H:$H</definedName>
    <definedName name="Z_C75B92C6_DDA6_4B48_9868_112DE431C284_.wvu.Cols" localSheetId="9" hidden="1">'Attach 5'!$H:$H</definedName>
    <definedName name="Z_C75B92C6_DDA6_4B48_9868_112DE431C284_.wvu.Cols" localSheetId="10" hidden="1">'Attach 8'!$I:$U</definedName>
    <definedName name="Z_C75B92C6_DDA6_4B48_9868_112DE431C284_.wvu.Cols" localSheetId="2" hidden="1">'Names of Bidder'!$A:$A</definedName>
    <definedName name="Z_C75B92C6_DDA6_4B48_9868_112DE431C284_.wvu.PrintArea" localSheetId="15" hidden="1">'Attach 08'!$A$1:$E$21</definedName>
    <definedName name="Z_C75B92C6_DDA6_4B48_9868_112DE431C284_.wvu.PrintArea" localSheetId="18" hidden="1">'Attach 10'!$A$1:$E$74</definedName>
    <definedName name="Z_C75B92C6_DDA6_4B48_9868_112DE431C284_.wvu.PrintArea" localSheetId="19" hidden="1">'Attach 11'!$A$1:$L$42</definedName>
    <definedName name="Z_C75B92C6_DDA6_4B48_9868_112DE431C284_.wvu.PrintArea" localSheetId="20" hidden="1">'Attach 12'!$A$1:$F$27</definedName>
    <definedName name="Z_C75B92C6_DDA6_4B48_9868_112DE431C284_.wvu.PrintArea" localSheetId="21" hidden="1">'Attach 13 Declaration-Tax Exemp'!$A$1:$E$36</definedName>
    <definedName name="Z_C75B92C6_DDA6_4B48_9868_112DE431C284_.wvu.PrintArea" localSheetId="3" hidden="1">'Attach 3(JV)'!$A$1:$E$28</definedName>
    <definedName name="Z_C75B92C6_DDA6_4B48_9868_112DE431C284_.wvu.PrintArea" localSheetId="4" hidden="1">'Attach 3(QR) '!$A$1:$E$17</definedName>
    <definedName name="Z_C75B92C6_DDA6_4B48_9868_112DE431C284_.wvu.PrintArea" localSheetId="5" hidden="1">'Attach 4'!$A$1:$E$25</definedName>
    <definedName name="Z_C75B92C6_DDA6_4B48_9868_112DE431C284_.wvu.PrintArea" localSheetId="6" hidden="1">'Attach 4 (A)'!$A$1:$E$31</definedName>
    <definedName name="Z_C75B92C6_DDA6_4B48_9868_112DE431C284_.wvu.PrintArea" localSheetId="7" hidden="1">'Attach 4 (B)'!$A$1:$E$26</definedName>
    <definedName name="Z_C75B92C6_DDA6_4B48_9868_112DE431C284_.wvu.PrintArea" localSheetId="9" hidden="1">'Attach 5'!$A$1:$E$51</definedName>
    <definedName name="Z_C75B92C6_DDA6_4B48_9868_112DE431C284_.wvu.PrintArea" localSheetId="11" hidden="1">'Attach 6A'!$A$1:$E$27</definedName>
    <definedName name="Z_C75B92C6_DDA6_4B48_9868_112DE431C284_.wvu.PrintArea" localSheetId="12" hidden="1">'Attach 6B'!$A$1:$E$27</definedName>
    <definedName name="Z_C75B92C6_DDA6_4B48_9868_112DE431C284_.wvu.PrintArea" localSheetId="13" hidden="1">'Attach 6C'!$A$1:$E$27</definedName>
    <definedName name="Z_C75B92C6_DDA6_4B48_9868_112DE431C284_.wvu.PrintArea" localSheetId="14" hidden="1">'Attach 7'!$A$1:$E$64</definedName>
    <definedName name="Z_C75B92C6_DDA6_4B48_9868_112DE431C284_.wvu.PrintArea" localSheetId="10" hidden="1">'Attach 8'!$A$1:$E$35</definedName>
    <definedName name="Z_C75B92C6_DDA6_4B48_9868_112DE431C284_.wvu.PrintArea" localSheetId="25" hidden="1">'Bid Form 1st Envelope '!$A$1:$F$82</definedName>
    <definedName name="Z_C75B92C6_DDA6_4B48_9868_112DE431C284_.wvu.PrintArea" localSheetId="26" hidden="1">'e-Form'!$A$1:$N$51</definedName>
    <definedName name="Z_C75B92C6_DDA6_4B48_9868_112DE431C284_.wvu.PrintArea" localSheetId="2" hidden="1">'Names of Bidder'!$B$1:$D$16</definedName>
    <definedName name="Z_C75B92C6_DDA6_4B48_9868_112DE431C284_.wvu.Rows" localSheetId="10" hidden="1">'Attach 8'!$30:$35</definedName>
    <definedName name="Z_C75B92C6_DDA6_4B48_9868_112DE431C284_.wvu.Rows" localSheetId="25" hidden="1">'Bid Form 1st Envelope '!$23:$24</definedName>
    <definedName name="Z_CD4CA1A8_824A_452F_BDBA_32A47C1B3013_.wvu.Cols" localSheetId="18" hidden="1">'Attach 10'!$H:$H</definedName>
    <definedName name="Z_CD4CA1A8_824A_452F_BDBA_32A47C1B3013_.wvu.Cols" localSheetId="9" hidden="1">'Attach 5'!$H:$H</definedName>
    <definedName name="Z_CD4CA1A8_824A_452F_BDBA_32A47C1B3013_.wvu.Cols" localSheetId="10" hidden="1">'Attach 8'!$I:$U</definedName>
    <definedName name="Z_CD4CA1A8_824A_452F_BDBA_32A47C1B3013_.wvu.Cols" localSheetId="2" hidden="1">'Names of Bidder'!$A:$A</definedName>
    <definedName name="Z_CD4CA1A8_824A_452F_BDBA_32A47C1B3013_.wvu.PrintArea" localSheetId="15" hidden="1">'Attach 08'!$A$1:$E$21</definedName>
    <definedName name="Z_CD4CA1A8_824A_452F_BDBA_32A47C1B3013_.wvu.PrintArea" localSheetId="18" hidden="1">'Attach 10'!$A$1:$E$74</definedName>
    <definedName name="Z_CD4CA1A8_824A_452F_BDBA_32A47C1B3013_.wvu.PrintArea" localSheetId="19" hidden="1">'Attach 11'!$A$1:$L$42</definedName>
    <definedName name="Z_CD4CA1A8_824A_452F_BDBA_32A47C1B3013_.wvu.PrintArea" localSheetId="20" hidden="1">'Attach 12'!$A$1:$F$30</definedName>
    <definedName name="Z_CD4CA1A8_824A_452F_BDBA_32A47C1B3013_.wvu.PrintArea" localSheetId="21" hidden="1">'Attach 13 Declaration-Tax Exemp'!$A$1:$E$39</definedName>
    <definedName name="Z_CD4CA1A8_824A_452F_BDBA_32A47C1B3013_.wvu.PrintArea" localSheetId="3" hidden="1">'Attach 3(JV)'!$A$1:$E$28</definedName>
    <definedName name="Z_CD4CA1A8_824A_452F_BDBA_32A47C1B3013_.wvu.PrintArea" localSheetId="4" hidden="1">'Attach 3(QR) '!$A$1:$E$17</definedName>
    <definedName name="Z_CD4CA1A8_824A_452F_BDBA_32A47C1B3013_.wvu.PrintArea" localSheetId="5" hidden="1">'Attach 4'!$A$1:$E$25</definedName>
    <definedName name="Z_CD4CA1A8_824A_452F_BDBA_32A47C1B3013_.wvu.PrintArea" localSheetId="6" hidden="1">'Attach 4 (A)'!$A$1:$E$31</definedName>
    <definedName name="Z_CD4CA1A8_824A_452F_BDBA_32A47C1B3013_.wvu.PrintArea" localSheetId="7" hidden="1">'Attach 4 (B)'!$A$1:$E$26</definedName>
    <definedName name="Z_CD4CA1A8_824A_452F_BDBA_32A47C1B3013_.wvu.PrintArea" localSheetId="9" hidden="1">'Attach 5'!$A$1:$E$51</definedName>
    <definedName name="Z_CD4CA1A8_824A_452F_BDBA_32A47C1B3013_.wvu.PrintArea" localSheetId="11" hidden="1">'Attach 6A'!$A$1:$E$27</definedName>
    <definedName name="Z_CD4CA1A8_824A_452F_BDBA_32A47C1B3013_.wvu.PrintArea" localSheetId="12" hidden="1">'Attach 6B'!$A$1:$E$27</definedName>
    <definedName name="Z_CD4CA1A8_824A_452F_BDBA_32A47C1B3013_.wvu.PrintArea" localSheetId="13" hidden="1">'Attach 6C'!$A$1:$E$27</definedName>
    <definedName name="Z_CD4CA1A8_824A_452F_BDBA_32A47C1B3013_.wvu.PrintArea" localSheetId="14" hidden="1">'Attach 7'!$A$1:$E$64</definedName>
    <definedName name="Z_CD4CA1A8_824A_452F_BDBA_32A47C1B3013_.wvu.PrintArea" localSheetId="10" hidden="1">'Attach 8'!$A$1:$E$35</definedName>
    <definedName name="Z_CD4CA1A8_824A_452F_BDBA_32A47C1B3013_.wvu.PrintArea" localSheetId="25" hidden="1">'Bid Form 1st Envelope '!$A$1:$F$82</definedName>
    <definedName name="Z_CD4CA1A8_824A_452F_BDBA_32A47C1B3013_.wvu.PrintArea" localSheetId="26" hidden="1">'e-Form'!$A$1:$N$51</definedName>
    <definedName name="Z_CD4CA1A8_824A_452F_BDBA_32A47C1B3013_.wvu.PrintArea" localSheetId="2" hidden="1">'Names of Bidder'!$B$1:$E$16</definedName>
    <definedName name="Z_CD4CA1A8_824A_452F_BDBA_32A47C1B3013_.wvu.Rows" localSheetId="10" hidden="1">'Attach 8'!$30:$35</definedName>
    <definedName name="Z_CD4CA1A8_824A_452F_BDBA_32A47C1B3013_.wvu.Rows" localSheetId="25" hidden="1">'Bid Form 1st Envelope '!$23:$24</definedName>
    <definedName name="Z_D3A4C14E_6FA0_4126_8867_2BC7EE827B30_.wvu.Cols" localSheetId="18" hidden="1">'Attach 10'!$H:$I</definedName>
    <definedName name="Z_D3A4C14E_6FA0_4126_8867_2BC7EE827B30_.wvu.Cols" localSheetId="4" hidden="1">'Attach 3(QR) '!$G:$N</definedName>
    <definedName name="Z_D3A4C14E_6FA0_4126_8867_2BC7EE827B30_.wvu.Cols" localSheetId="8" hidden="1">'Attach 4A'!$G:$G</definedName>
    <definedName name="Z_D3A4C14E_6FA0_4126_8867_2BC7EE827B30_.wvu.Cols" localSheetId="9" hidden="1">'Attach 5'!$H:$H</definedName>
    <definedName name="Z_D3A4C14E_6FA0_4126_8867_2BC7EE827B30_.wvu.Cols" localSheetId="10" hidden="1">'Attach 8'!$I:$U</definedName>
    <definedName name="Z_D3A4C14E_6FA0_4126_8867_2BC7EE827B30_.wvu.Cols" localSheetId="17" hidden="1">'Attach-9 IP'!$L:$U</definedName>
    <definedName name="Z_D3A4C14E_6FA0_4126_8867_2BC7EE827B30_.wvu.Cols" localSheetId="25" hidden="1">'Bid Form 1st Envelope '!$AC:$AM</definedName>
    <definedName name="Z_D3A4C14E_6FA0_4126_8867_2BC7EE827B30_.wvu.Cols" localSheetId="2" hidden="1">'Names of Bidder'!$A:$A,'Names of Bidder'!$Z:$AA</definedName>
    <definedName name="Z_D3A4C14E_6FA0_4126_8867_2BC7EE827B30_.wvu.PrintArea" localSheetId="15" hidden="1">'Attach 08'!$A$1:$E$21</definedName>
    <definedName name="Z_D3A4C14E_6FA0_4126_8867_2BC7EE827B30_.wvu.PrintArea" localSheetId="18" hidden="1">'Attach 10'!$A$1:$E$74</definedName>
    <definedName name="Z_D3A4C14E_6FA0_4126_8867_2BC7EE827B30_.wvu.PrintArea" localSheetId="19" hidden="1">'Attach 11'!$A$1:$L$42</definedName>
    <definedName name="Z_D3A4C14E_6FA0_4126_8867_2BC7EE827B30_.wvu.PrintArea" localSheetId="20" hidden="1">'Attach 12'!$A$1:$F$27</definedName>
    <definedName name="Z_D3A4C14E_6FA0_4126_8867_2BC7EE827B30_.wvu.PrintArea" localSheetId="21" hidden="1">'Attach 13 Declaration-Tax Exemp'!$A$1:$E$36</definedName>
    <definedName name="Z_D3A4C14E_6FA0_4126_8867_2BC7EE827B30_.wvu.PrintArea" localSheetId="3" hidden="1">'Attach 3(JV)'!$A$1:$E$28</definedName>
    <definedName name="Z_D3A4C14E_6FA0_4126_8867_2BC7EE827B30_.wvu.PrintArea" localSheetId="4" hidden="1">'Attach 3(QR) '!$A$1:$F$152</definedName>
    <definedName name="Z_D3A4C14E_6FA0_4126_8867_2BC7EE827B30_.wvu.PrintArea" localSheetId="5" hidden="1">'Attach 4'!$A$1:$E$25</definedName>
    <definedName name="Z_D3A4C14E_6FA0_4126_8867_2BC7EE827B30_.wvu.PrintArea" localSheetId="6" hidden="1">'Attach 4 (A)'!$A$1:$E$31</definedName>
    <definedName name="Z_D3A4C14E_6FA0_4126_8867_2BC7EE827B30_.wvu.PrintArea" localSheetId="7" hidden="1">'Attach 4 (B)'!$A$1:$E$26</definedName>
    <definedName name="Z_D3A4C14E_6FA0_4126_8867_2BC7EE827B30_.wvu.PrintArea" localSheetId="9" hidden="1">'Attach 5'!$A$1:$E$51</definedName>
    <definedName name="Z_D3A4C14E_6FA0_4126_8867_2BC7EE827B30_.wvu.PrintArea" localSheetId="11" hidden="1">'Attach 6A'!$A$1:$E$27</definedName>
    <definedName name="Z_D3A4C14E_6FA0_4126_8867_2BC7EE827B30_.wvu.PrintArea" localSheetId="12" hidden="1">'Attach 6B'!$A$1:$E$27</definedName>
    <definedName name="Z_D3A4C14E_6FA0_4126_8867_2BC7EE827B30_.wvu.PrintArea" localSheetId="13" hidden="1">'Attach 6C'!$A$1:$E$27</definedName>
    <definedName name="Z_D3A4C14E_6FA0_4126_8867_2BC7EE827B30_.wvu.PrintArea" localSheetId="14" hidden="1">'Attach 7'!$A$1:$E$64</definedName>
    <definedName name="Z_D3A4C14E_6FA0_4126_8867_2BC7EE827B30_.wvu.PrintArea" localSheetId="10" hidden="1">'Attach 8'!$A$1:$E$35</definedName>
    <definedName name="Z_D3A4C14E_6FA0_4126_8867_2BC7EE827B30_.wvu.PrintArea" localSheetId="17" hidden="1">'Attach-9 IP'!$A$8:$I$214</definedName>
    <definedName name="Z_D3A4C14E_6FA0_4126_8867_2BC7EE827B30_.wvu.PrintArea" localSheetId="25" hidden="1">'Bid Form 1st Envelope '!$A$1:$F$82</definedName>
    <definedName name="Z_D3A4C14E_6FA0_4126_8867_2BC7EE827B30_.wvu.PrintArea" localSheetId="26" hidden="1">'e-Form'!$A$1:$N$51</definedName>
    <definedName name="Z_D3A4C14E_6FA0_4126_8867_2BC7EE827B30_.wvu.PrintArea" localSheetId="2" hidden="1">'Names of Bidder'!$B$1:$D$16</definedName>
    <definedName name="Z_D3A4C14E_6FA0_4126_8867_2BC7EE827B30_.wvu.Rows" localSheetId="18" hidden="1">'Attach 10'!$19:$20</definedName>
    <definedName name="Z_D3A4C14E_6FA0_4126_8867_2BC7EE827B30_.wvu.Rows" localSheetId="21" hidden="1">'Attach 13 Declaration-Tax Exemp'!$32:$32</definedName>
    <definedName name="Z_D3A4C14E_6FA0_4126_8867_2BC7EE827B30_.wvu.Rows" localSheetId="24" hidden="1">'Attach 16 eRA'!$18:$18</definedName>
    <definedName name="Z_D3A4C14E_6FA0_4126_8867_2BC7EE827B30_.wvu.Rows" localSheetId="4" hidden="1">'Attach 3(QR) '!$24:$25,'Attach 3(QR) '!$38:$39,'Attach 3(QR) '!$45:$45,'Attach 3(QR) '!$52:$52,'Attach 3(QR) '!$58:$122,'Attach 3(QR) '!$127:$127,'Attach 3(QR) '!$141:$142</definedName>
    <definedName name="Z_D3A4C14E_6FA0_4126_8867_2BC7EE827B30_.wvu.Rows" localSheetId="10" hidden="1">'Attach 8'!$30:$35</definedName>
    <definedName name="Z_D3A4C14E_6FA0_4126_8867_2BC7EE827B30_.wvu.Rows" localSheetId="16" hidden="1">'Attach-9'!$16:$16</definedName>
    <definedName name="Z_D3A4C14E_6FA0_4126_8867_2BC7EE827B30_.wvu.Rows" localSheetId="25" hidden="1">'Bid Form 1st Envelope '!$23:$24</definedName>
    <definedName name="Z_E60B4196_DB42_447D_BF39_DBB9B9CF0CBB_.wvu.Cols" localSheetId="18" hidden="1">'Attach 10'!$H:$H</definedName>
    <definedName name="Z_E60B4196_DB42_447D_BF39_DBB9B9CF0CBB_.wvu.Cols" localSheetId="4" hidden="1">'Attach 3(QR) '!$G:$P</definedName>
    <definedName name="Z_E60B4196_DB42_447D_BF39_DBB9B9CF0CBB_.wvu.Cols" localSheetId="9" hidden="1">'Attach 5'!$H:$H</definedName>
    <definedName name="Z_E60B4196_DB42_447D_BF39_DBB9B9CF0CBB_.wvu.Cols" localSheetId="10" hidden="1">'Attach 8'!$I:$U</definedName>
    <definedName name="Z_E60B4196_DB42_447D_BF39_DBB9B9CF0CBB_.wvu.Cols" localSheetId="25" hidden="1">'Bid Form 1st Envelope '!$U:$BL</definedName>
    <definedName name="Z_E60B4196_DB42_447D_BF39_DBB9B9CF0CBB_.wvu.Cols" localSheetId="2" hidden="1">'Names of Bidder'!$A:$A</definedName>
    <definedName name="Z_E60B4196_DB42_447D_BF39_DBB9B9CF0CBB_.wvu.PrintArea" localSheetId="15" hidden="1">'Attach 08'!$A$1:$E$21</definedName>
    <definedName name="Z_E60B4196_DB42_447D_BF39_DBB9B9CF0CBB_.wvu.PrintArea" localSheetId="18" hidden="1">'Attach 10'!$A$1:$E$74</definedName>
    <definedName name="Z_E60B4196_DB42_447D_BF39_DBB9B9CF0CBB_.wvu.PrintArea" localSheetId="19" hidden="1">'Attach 11'!$A$1:$L$42</definedName>
    <definedName name="Z_E60B4196_DB42_447D_BF39_DBB9B9CF0CBB_.wvu.PrintArea" localSheetId="20" hidden="1">'Attach 12'!$A$1:$F$27</definedName>
    <definedName name="Z_E60B4196_DB42_447D_BF39_DBB9B9CF0CBB_.wvu.PrintArea" localSheetId="21" hidden="1">'Attach 13 Declaration-Tax Exemp'!$A$1:$E$36</definedName>
    <definedName name="Z_E60B4196_DB42_447D_BF39_DBB9B9CF0CBB_.wvu.PrintArea" localSheetId="3" hidden="1">'Attach 3(JV)'!$A$1:$E$28</definedName>
    <definedName name="Z_E60B4196_DB42_447D_BF39_DBB9B9CF0CBB_.wvu.PrintArea" localSheetId="4" hidden="1">'Attach 3(QR) '!$A$1:$E$17</definedName>
    <definedName name="Z_E60B4196_DB42_447D_BF39_DBB9B9CF0CBB_.wvu.PrintArea" localSheetId="5" hidden="1">'Attach 4'!$A$1:$E$25</definedName>
    <definedName name="Z_E60B4196_DB42_447D_BF39_DBB9B9CF0CBB_.wvu.PrintArea" localSheetId="6" hidden="1">'Attach 4 (A)'!$A$1:$E$31</definedName>
    <definedName name="Z_E60B4196_DB42_447D_BF39_DBB9B9CF0CBB_.wvu.PrintArea" localSheetId="7" hidden="1">'Attach 4 (B)'!$A$1:$E$26</definedName>
    <definedName name="Z_E60B4196_DB42_447D_BF39_DBB9B9CF0CBB_.wvu.PrintArea" localSheetId="9" hidden="1">'Attach 5'!$A$1:$E$51</definedName>
    <definedName name="Z_E60B4196_DB42_447D_BF39_DBB9B9CF0CBB_.wvu.PrintArea" localSheetId="11" hidden="1">'Attach 6A'!$A$1:$E$27</definedName>
    <definedName name="Z_E60B4196_DB42_447D_BF39_DBB9B9CF0CBB_.wvu.PrintArea" localSheetId="12" hidden="1">'Attach 6B'!$A$1:$E$27</definedName>
    <definedName name="Z_E60B4196_DB42_447D_BF39_DBB9B9CF0CBB_.wvu.PrintArea" localSheetId="13" hidden="1">'Attach 6C'!$A$1:$E$27</definedName>
    <definedName name="Z_E60B4196_DB42_447D_BF39_DBB9B9CF0CBB_.wvu.PrintArea" localSheetId="14" hidden="1">'Attach 7'!$A$1:$E$64</definedName>
    <definedName name="Z_E60B4196_DB42_447D_BF39_DBB9B9CF0CBB_.wvu.PrintArea" localSheetId="10" hidden="1">'Attach 8'!$A$1:$E$35</definedName>
    <definedName name="Z_E60B4196_DB42_447D_BF39_DBB9B9CF0CBB_.wvu.PrintArea" localSheetId="17" hidden="1">'Attach-9 IP'!$A$16:$I$214</definedName>
    <definedName name="Z_E60B4196_DB42_447D_BF39_DBB9B9CF0CBB_.wvu.PrintArea" localSheetId="25" hidden="1">'Bid Form 1st Envelope '!$A$1:$F$82</definedName>
    <definedName name="Z_E60B4196_DB42_447D_BF39_DBB9B9CF0CBB_.wvu.PrintArea" localSheetId="26" hidden="1">'e-Form'!$A$1:$N$51</definedName>
    <definedName name="Z_E60B4196_DB42_447D_BF39_DBB9B9CF0CBB_.wvu.PrintArea" localSheetId="2" hidden="1">'Names of Bidder'!$B$1:$D$16</definedName>
    <definedName name="Z_E60B4196_DB42_447D_BF39_DBB9B9CF0CBB_.wvu.Rows" localSheetId="18" hidden="1">'Attach 10'!$19:$20</definedName>
    <definedName name="Z_E60B4196_DB42_447D_BF39_DBB9B9CF0CBB_.wvu.Rows" localSheetId="4" hidden="1">'Attach 3(QR) '!#REF!</definedName>
    <definedName name="Z_E60B4196_DB42_447D_BF39_DBB9B9CF0CBB_.wvu.Rows" localSheetId="10" hidden="1">'Attach 8'!$30:$35</definedName>
    <definedName name="Z_E60B4196_DB42_447D_BF39_DBB9B9CF0CBB_.wvu.Rows" localSheetId="25" hidden="1">'Bid Form 1st Envelope '!$23:$24</definedName>
    <definedName name="Z_ECEBABD0_566A_41C4_AA9A_38EA30EFEDA8_.wvu.PrintArea" localSheetId="15" hidden="1">'Attach 08'!$A$1:$E$21</definedName>
    <definedName name="Z_ECEBABD0_566A_41C4_AA9A_38EA30EFEDA8_.wvu.PrintArea" localSheetId="18" hidden="1">'Attach 10'!$A$1:$E$74</definedName>
    <definedName name="Z_ECEBABD0_566A_41C4_AA9A_38EA30EFEDA8_.wvu.PrintArea" localSheetId="19" hidden="1">'Attach 11'!$A$1:$L$42</definedName>
    <definedName name="Z_ECEBABD0_566A_41C4_AA9A_38EA30EFEDA8_.wvu.PrintArea" localSheetId="20" hidden="1">'Attach 12'!$A$1:$F$30</definedName>
    <definedName name="Z_ECEBABD0_566A_41C4_AA9A_38EA30EFEDA8_.wvu.PrintArea" localSheetId="21" hidden="1">'Attach 13 Declaration-Tax Exemp'!$A$1:$E$39</definedName>
    <definedName name="Z_ECEBABD0_566A_41C4_AA9A_38EA30EFEDA8_.wvu.PrintArea" localSheetId="3" hidden="1">'Attach 3(JV)'!$A$1:$E$28</definedName>
    <definedName name="Z_ECEBABD0_566A_41C4_AA9A_38EA30EFEDA8_.wvu.PrintArea" localSheetId="4" hidden="1">'Attach 3(QR) '!$A$1:$E$17</definedName>
    <definedName name="Z_ECEBABD0_566A_41C4_AA9A_38EA30EFEDA8_.wvu.PrintArea" localSheetId="5" hidden="1">'Attach 4'!$A$1:$E$25</definedName>
    <definedName name="Z_ECEBABD0_566A_41C4_AA9A_38EA30EFEDA8_.wvu.PrintArea" localSheetId="6" hidden="1">'Attach 4 (A)'!$A$1:$E$31</definedName>
    <definedName name="Z_ECEBABD0_566A_41C4_AA9A_38EA30EFEDA8_.wvu.PrintArea" localSheetId="7" hidden="1">'Attach 4 (B)'!$A$1:$E$26</definedName>
    <definedName name="Z_ECEBABD0_566A_41C4_AA9A_38EA30EFEDA8_.wvu.PrintArea" localSheetId="9" hidden="1">'Attach 5'!$A$1:$E$52</definedName>
    <definedName name="Z_ECEBABD0_566A_41C4_AA9A_38EA30EFEDA8_.wvu.PrintArea" localSheetId="11" hidden="1">'Attach 6A'!$A$1:$E$27</definedName>
    <definedName name="Z_ECEBABD0_566A_41C4_AA9A_38EA30EFEDA8_.wvu.PrintArea" localSheetId="12" hidden="1">'Attach 6B'!$A$1:$E$27</definedName>
    <definedName name="Z_ECEBABD0_566A_41C4_AA9A_38EA30EFEDA8_.wvu.PrintArea" localSheetId="13" hidden="1">'Attach 6C'!$A$1:$E$27</definedName>
    <definedName name="Z_ECEBABD0_566A_41C4_AA9A_38EA30EFEDA8_.wvu.PrintArea" localSheetId="14" hidden="1">'Attach 7'!$A$1:$E$64</definedName>
    <definedName name="Z_ECEBABD0_566A_41C4_AA9A_38EA30EFEDA8_.wvu.PrintArea" localSheetId="10" hidden="1">'Attach 8'!$A$1:$E$35</definedName>
    <definedName name="Z_ECEBABD0_566A_41C4_AA9A_38EA30EFEDA8_.wvu.PrintArea" localSheetId="25" hidden="1">'Bid Form 1st Envelope '!$A$1:$F$82</definedName>
    <definedName name="Z_ECEBABD0_566A_41C4_AA9A_38EA30EFEDA8_.wvu.PrintArea" localSheetId="26" hidden="1">'e-Form'!$A$1:$N$51</definedName>
    <definedName name="Z_ECEBABD0_566A_41C4_AA9A_38EA30EFEDA8_.wvu.PrintTitles" localSheetId="10" hidden="1">'Attach 8'!#REF!</definedName>
    <definedName name="Z_F3238AA6_6577_42F4_861C_AF509E225E69_.wvu.Cols" localSheetId="18" hidden="1">'Attach 10'!$H:$I</definedName>
    <definedName name="Z_F3238AA6_6577_42F4_861C_AF509E225E69_.wvu.Cols" localSheetId="4" hidden="1">'Attach 3(QR) '!$G:$N</definedName>
    <definedName name="Z_F3238AA6_6577_42F4_861C_AF509E225E69_.wvu.Cols" localSheetId="8" hidden="1">'Attach 4A'!$G:$G</definedName>
    <definedName name="Z_F3238AA6_6577_42F4_861C_AF509E225E69_.wvu.Cols" localSheetId="9" hidden="1">'Attach 5'!$H:$H</definedName>
    <definedName name="Z_F3238AA6_6577_42F4_861C_AF509E225E69_.wvu.Cols" localSheetId="10" hidden="1">'Attach 8'!$I:$U</definedName>
    <definedName name="Z_F3238AA6_6577_42F4_861C_AF509E225E69_.wvu.Cols" localSheetId="17" hidden="1">'Attach-9 IP'!$L:$U</definedName>
    <definedName name="Z_F3238AA6_6577_42F4_861C_AF509E225E69_.wvu.Cols" localSheetId="25" hidden="1">'Bid Form 1st Envelope '!$AC:$AM</definedName>
    <definedName name="Z_F3238AA6_6577_42F4_861C_AF509E225E69_.wvu.Cols" localSheetId="2" hidden="1">'Names of Bidder'!$A:$A,'Names of Bidder'!$Z:$AA</definedName>
    <definedName name="Z_F3238AA6_6577_42F4_861C_AF509E225E69_.wvu.PrintArea" localSheetId="15" hidden="1">'Attach 08'!$A$1:$E$21</definedName>
    <definedName name="Z_F3238AA6_6577_42F4_861C_AF509E225E69_.wvu.PrintArea" localSheetId="18" hidden="1">'Attach 10'!$A$1:$E$74</definedName>
    <definedName name="Z_F3238AA6_6577_42F4_861C_AF509E225E69_.wvu.PrintArea" localSheetId="19" hidden="1">'Attach 11'!$A$1:$L$42</definedName>
    <definedName name="Z_F3238AA6_6577_42F4_861C_AF509E225E69_.wvu.PrintArea" localSheetId="20" hidden="1">'Attach 12'!$A$1:$F$27</definedName>
    <definedName name="Z_F3238AA6_6577_42F4_861C_AF509E225E69_.wvu.PrintArea" localSheetId="21" hidden="1">'Attach 13 Declaration-Tax Exemp'!$A$1:$E$36</definedName>
    <definedName name="Z_F3238AA6_6577_42F4_861C_AF509E225E69_.wvu.PrintArea" localSheetId="3" hidden="1">'Attach 3(JV)'!$A$1:$E$28</definedName>
    <definedName name="Z_F3238AA6_6577_42F4_861C_AF509E225E69_.wvu.PrintArea" localSheetId="4" hidden="1">'Attach 3(QR) '!$A$1:$F$152</definedName>
    <definedName name="Z_F3238AA6_6577_42F4_861C_AF509E225E69_.wvu.PrintArea" localSheetId="5" hidden="1">'Attach 4'!$A$1:$E$25</definedName>
    <definedName name="Z_F3238AA6_6577_42F4_861C_AF509E225E69_.wvu.PrintArea" localSheetId="6" hidden="1">'Attach 4 (A)'!$A$1:$E$31</definedName>
    <definedName name="Z_F3238AA6_6577_42F4_861C_AF509E225E69_.wvu.PrintArea" localSheetId="7" hidden="1">'Attach 4 (B)'!$A$1:$E$26</definedName>
    <definedName name="Z_F3238AA6_6577_42F4_861C_AF509E225E69_.wvu.PrintArea" localSheetId="9" hidden="1">'Attach 5'!$A$1:$E$51</definedName>
    <definedName name="Z_F3238AA6_6577_42F4_861C_AF509E225E69_.wvu.PrintArea" localSheetId="11" hidden="1">'Attach 6A'!$A$1:$E$27</definedName>
    <definedName name="Z_F3238AA6_6577_42F4_861C_AF509E225E69_.wvu.PrintArea" localSheetId="12" hidden="1">'Attach 6B'!$A$1:$E$27</definedName>
    <definedName name="Z_F3238AA6_6577_42F4_861C_AF509E225E69_.wvu.PrintArea" localSheetId="13" hidden="1">'Attach 6C'!$A$1:$E$27</definedName>
    <definedName name="Z_F3238AA6_6577_42F4_861C_AF509E225E69_.wvu.PrintArea" localSheetId="14" hidden="1">'Attach 7'!$A$1:$E$64</definedName>
    <definedName name="Z_F3238AA6_6577_42F4_861C_AF509E225E69_.wvu.PrintArea" localSheetId="10" hidden="1">'Attach 8'!$A$1:$E$35</definedName>
    <definedName name="Z_F3238AA6_6577_42F4_861C_AF509E225E69_.wvu.PrintArea" localSheetId="17" hidden="1">'Attach-9 IP'!$A$8:$I$214</definedName>
    <definedName name="Z_F3238AA6_6577_42F4_861C_AF509E225E69_.wvu.PrintArea" localSheetId="25" hidden="1">'Bid Form 1st Envelope '!$A$1:$F$82</definedName>
    <definedName name="Z_F3238AA6_6577_42F4_861C_AF509E225E69_.wvu.PrintArea" localSheetId="26" hidden="1">'e-Form'!$A$1:$N$51</definedName>
    <definedName name="Z_F3238AA6_6577_42F4_861C_AF509E225E69_.wvu.PrintArea" localSheetId="2" hidden="1">'Names of Bidder'!$B$1:$D$16</definedName>
    <definedName name="Z_F3238AA6_6577_42F4_861C_AF509E225E69_.wvu.Rows" localSheetId="18" hidden="1">'Attach 10'!$19:$20</definedName>
    <definedName name="Z_F3238AA6_6577_42F4_861C_AF509E225E69_.wvu.Rows" localSheetId="21" hidden="1">'Attach 13 Declaration-Tax Exemp'!$32:$32</definedName>
    <definedName name="Z_F3238AA6_6577_42F4_861C_AF509E225E69_.wvu.Rows" localSheetId="4" hidden="1">'Attach 3(QR) '!$24:$25,'Attach 3(QR) '!$38:$39,'Attach 3(QR) '!$45:$45,'Attach 3(QR) '!$52:$52,'Attach 3(QR) '!$58:$122,'Attach 3(QR) '!$127:$127,'Attach 3(QR) '!$141:$142</definedName>
    <definedName name="Z_F3238AA6_6577_42F4_861C_AF509E225E69_.wvu.Rows" localSheetId="10" hidden="1">'Attach 8'!$30:$35</definedName>
    <definedName name="Z_F3238AA6_6577_42F4_861C_AF509E225E69_.wvu.Rows" localSheetId="16" hidden="1">'Attach-9'!$16:$16</definedName>
    <definedName name="Z_F3238AA6_6577_42F4_861C_AF509E225E69_.wvu.Rows" localSheetId="25" hidden="1">'Bid Form 1st Envelope '!$23:$24</definedName>
    <definedName name="Z_F68380CD_DF58_4BFA_A4C7_4B5C98AD7B16_.wvu.Cols" localSheetId="18" hidden="1">'Attach 10'!$H:$H</definedName>
    <definedName name="Z_F68380CD_DF58_4BFA_A4C7_4B5C98AD7B16_.wvu.Cols" localSheetId="9" hidden="1">'Attach 5'!$H:$H</definedName>
    <definedName name="Z_F68380CD_DF58_4BFA_A4C7_4B5C98AD7B16_.wvu.Cols" localSheetId="10" hidden="1">'Attach 8'!$I:$U</definedName>
    <definedName name="Z_F68380CD_DF58_4BFA_A4C7_4B5C98AD7B16_.wvu.Cols" localSheetId="2" hidden="1">'Names of Bidder'!$A:$A</definedName>
    <definedName name="Z_F68380CD_DF58_4BFA_A4C7_4B5C98AD7B16_.wvu.PrintArea" localSheetId="15" hidden="1">'Attach 08'!$A$1:$E$21</definedName>
    <definedName name="Z_F68380CD_DF58_4BFA_A4C7_4B5C98AD7B16_.wvu.PrintArea" localSheetId="18" hidden="1">'Attach 10'!$A$1:$E$74</definedName>
    <definedName name="Z_F68380CD_DF58_4BFA_A4C7_4B5C98AD7B16_.wvu.PrintArea" localSheetId="19" hidden="1">'Attach 11'!$A$1:$L$42</definedName>
    <definedName name="Z_F68380CD_DF58_4BFA_A4C7_4B5C98AD7B16_.wvu.PrintArea" localSheetId="20" hidden="1">'Attach 12'!$A$1:$F$30</definedName>
    <definedName name="Z_F68380CD_DF58_4BFA_A4C7_4B5C98AD7B16_.wvu.PrintArea" localSheetId="21" hidden="1">'Attach 13 Declaration-Tax Exemp'!$A$1:$E$39</definedName>
    <definedName name="Z_F68380CD_DF58_4BFA_A4C7_4B5C98AD7B16_.wvu.PrintArea" localSheetId="3" hidden="1">'Attach 3(JV)'!$A$1:$E$28</definedName>
    <definedName name="Z_F68380CD_DF58_4BFA_A4C7_4B5C98AD7B16_.wvu.PrintArea" localSheetId="4" hidden="1">'Attach 3(QR) '!$A$1:$E$17</definedName>
    <definedName name="Z_F68380CD_DF58_4BFA_A4C7_4B5C98AD7B16_.wvu.PrintArea" localSheetId="5" hidden="1">'Attach 4'!$A$1:$E$25</definedName>
    <definedName name="Z_F68380CD_DF58_4BFA_A4C7_4B5C98AD7B16_.wvu.PrintArea" localSheetId="6" hidden="1">'Attach 4 (A)'!$A$1:$E$31</definedName>
    <definedName name="Z_F68380CD_DF58_4BFA_A4C7_4B5C98AD7B16_.wvu.PrintArea" localSheetId="7" hidden="1">'Attach 4 (B)'!$A$1:$E$26</definedName>
    <definedName name="Z_F68380CD_DF58_4BFA_A4C7_4B5C98AD7B16_.wvu.PrintArea" localSheetId="9" hidden="1">'Attach 5'!$A$1:$E$51</definedName>
    <definedName name="Z_F68380CD_DF58_4BFA_A4C7_4B5C98AD7B16_.wvu.PrintArea" localSheetId="11" hidden="1">'Attach 6A'!$A$1:$E$27</definedName>
    <definedName name="Z_F68380CD_DF58_4BFA_A4C7_4B5C98AD7B16_.wvu.PrintArea" localSheetId="12" hidden="1">'Attach 6B'!$A$1:$E$27</definedName>
    <definedName name="Z_F68380CD_DF58_4BFA_A4C7_4B5C98AD7B16_.wvu.PrintArea" localSheetId="13" hidden="1">'Attach 6C'!$A$1:$E$27</definedName>
    <definedName name="Z_F68380CD_DF58_4BFA_A4C7_4B5C98AD7B16_.wvu.PrintArea" localSheetId="14" hidden="1">'Attach 7'!$A$1:$E$64</definedName>
    <definedName name="Z_F68380CD_DF58_4BFA_A4C7_4B5C98AD7B16_.wvu.PrintArea" localSheetId="10" hidden="1">'Attach 8'!$A$1:$E$35</definedName>
    <definedName name="Z_F68380CD_DF58_4BFA_A4C7_4B5C98AD7B16_.wvu.PrintArea" localSheetId="25" hidden="1">'Bid Form 1st Envelope '!$A$1:$F$82</definedName>
    <definedName name="Z_F68380CD_DF58_4BFA_A4C7_4B5C98AD7B16_.wvu.PrintArea" localSheetId="26" hidden="1">'e-Form'!$A$1:$N$51</definedName>
    <definedName name="Z_F68380CD_DF58_4BFA_A4C7_4B5C98AD7B16_.wvu.PrintArea" localSheetId="2" hidden="1">'Names of Bidder'!$B$1:$D$16</definedName>
    <definedName name="Z_F68380CD_DF58_4BFA_A4C7_4B5C98AD7B16_.wvu.Rows" localSheetId="10" hidden="1">'Attach 8'!$30:$35</definedName>
    <definedName name="Z_F68380CD_DF58_4BFA_A4C7_4B5C98AD7B16_.wvu.Rows" localSheetId="25" hidden="1">'Bid Form 1st Envelope '!$23:$24</definedName>
  </definedNames>
  <calcPr calcId="191029"/>
  <customWorkbookViews>
    <customWorkbookView name="60003109 - Personal View" guid="{F3238AA6-6577-42F4-861C-AF509E225E69}" mergeInterval="0" personalView="1" maximized="1" xWindow="-8" yWindow="-8" windowWidth="1936" windowHeight="1056" tabRatio="746" activeSheetId="21"/>
    <customWorkbookView name="Chaudhari Pranali Pandurang {चौधरी प्रणाली पांडुरंग} - Personal View" guid="{52408C82-637D-4F39-94A7-38FB68F2B87D}" mergeInterval="0" personalView="1" maximized="1" xWindow="-9" yWindow="-9" windowWidth="1458" windowHeight="870" tabRatio="746" activeSheetId="20"/>
    <customWorkbookView name="NISHI NAGWANSHI {निशि नागवंशी} - Personal View" guid="{2785C604-8F27-4193-8D31-E9C0A15AA488}" mergeInterval="0" personalView="1" maximized="1" xWindow="-8" yWindow="-8" windowWidth="1382" windowHeight="744" tabRatio="746" activeSheetId="21"/>
    <customWorkbookView name="Kamal Kumar Rathore {कमल कुमार राठौर} - Personal View" guid="{A522A948-FC1E-4E1A-9A27-4F076FBE3429}" mergeInterval="0" personalView="1" maximized="1" xWindow="-8" yWindow="-8" windowWidth="1616" windowHeight="876" tabRatio="746" activeSheetId="2" showComments="commIndAndComment"/>
    <customWorkbookView name="01420 - Personal View" guid="{6BA3BFD7-4C38-4319-94A9-E7F7E0BA0888}" mergeInterval="0" personalView="1" maximized="1" xWindow="1" yWindow="1" windowWidth="1024" windowHeight="548" tabRatio="746" activeSheetId="2"/>
    <customWorkbookView name="01458 - Personal View" guid="{33035E26-D1F4-4D4F-B261-2134F6B648FD}" mergeInterval="0" personalView="1" maximized="1" xWindow="1" yWindow="1" windowWidth="1366" windowHeight="496" tabRatio="746" activeSheetId="15"/>
    <customWorkbookView name="admin - Personal View" guid="{F68380CD-DF58-4BFA-A4C7-4B5C98AD7B16}" mergeInterval="0" personalView="1" maximized="1" xWindow="1" yWindow="1" windowWidth="1024" windowHeight="538" tabRatio="779" activeSheetId="2"/>
    <customWorkbookView name="01487 - Personal View" guid="{2FDEDC7A-220A-4BDB-8FCD-0C556B60E1DF}" mergeInterval="0" personalView="1" maximized="1" windowWidth="1362" windowHeight="543" tabRatio="779" activeSheetId="21"/>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sanjoy das - Personal View" guid="{6A6F11F6-4979-4331-B451-38654332CB39}" mergeInterval="0" personalView="1" maximized="1" xWindow="1" yWindow="1" windowWidth="1280" windowHeight="804" tabRatio="779" activeSheetId="23"/>
    <customWorkbookView name="20587 - Personal View" guid="{C75B92C6-DDA6-4B48-9868-112DE431C284}" mergeInterval="0" personalView="1" maximized="1" xWindow="1" yWindow="1" windowWidth="1362" windowHeight="538" tabRatio="963" activeSheetId="2"/>
    <customWorkbookView name="WR1admin - Personal View" guid="{25BC7E9F-40A5-4432-8E37-9B306DBB118C}" mergeInterval="0" personalView="1" maximized="1" xWindow="1" yWindow="1" windowWidth="1024" windowHeight="506" tabRatio="587" activeSheetId="20"/>
    <customWorkbookView name="01010 - Personal View" guid="{E60B4196-DB42-447D-BF39-DBB9B9CF0CBB}" mergeInterval="0" personalView="1" maximized="1" xWindow="1" yWindow="1" windowWidth="1024" windowHeight="508" tabRatio="750" activeSheetId="3"/>
    <customWorkbookView name="20032 - Personal View" guid="{149F7348-71B5-4171-BE49-B6A8B6370C10}" mergeInterval="0" personalView="1" maximized="1" xWindow="1" yWindow="1" windowWidth="1148" windowHeight="597" tabRatio="746" activeSheetId="15" showComments="commIndAndComment"/>
    <customWorkbookView name="Devendra Kumar Parganiha {देवेंद्र कुमार परगनिहा} - Personal View" guid="{C6F8AE81-E716-4B2F-BAEB-1AD9F874437E}" mergeInterval="0" personalView="1" maximized="1" xWindow="-8" yWindow="-8" windowWidth="1296" windowHeight="1000" tabRatio="746" activeSheetId="2" showComments="commIndAndComment"/>
    <customWorkbookView name="Manjusha Devidas Gadge {मंजुषा गडगे} - Personal View" guid="{4D545BB1-FEC8-4897-B9EE-544485C1A545}" mergeInterval="0" personalView="1" maximized="1" xWindow="-8" yWindow="-8" windowWidth="1616" windowHeight="876" tabRatio="746" activeSheetId="16"/>
    <customWorkbookView name="Nitin V.Bhoyar {नितिन वसंतराव भोयर} - Personal View" guid="{D3A4C14E-6FA0-4126-8867-2BC7EE827B30}" mergeInterval="0" personalView="1" maximized="1" xWindow="-8" yWindow="-8" windowWidth="1936" windowHeight="1056" tabRatio="746"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0" i="24" l="1"/>
  <c r="G21" i="24"/>
  <c r="B27" i="24"/>
  <c r="E1" i="12"/>
  <c r="E1" i="30"/>
  <c r="E1" i="29"/>
  <c r="B20" i="30"/>
  <c r="B9" i="30"/>
  <c r="E7" i="30"/>
  <c r="A3" i="30"/>
  <c r="A1" i="30"/>
  <c r="B20" i="29"/>
  <c r="E7" i="29"/>
  <c r="A3" i="29"/>
  <c r="A1" i="29"/>
  <c r="C134" i="5"/>
  <c r="C135" i="5" s="1"/>
  <c r="A1" i="28"/>
  <c r="A2" i="28" s="1"/>
  <c r="A1" i="26"/>
  <c r="A8" i="26"/>
  <c r="B8" i="26" s="1"/>
  <c r="D8" i="26" s="1"/>
  <c r="F26" i="25"/>
  <c r="A30" i="25"/>
  <c r="G31" i="25"/>
  <c r="M37" i="25"/>
  <c r="M39" i="25"/>
  <c r="J43" i="25"/>
  <c r="K43" i="25"/>
  <c r="A1" i="24"/>
  <c r="B6" i="24"/>
  <c r="AI6" i="24"/>
  <c r="A8" i="24"/>
  <c r="C15" i="24"/>
  <c r="B17" i="24"/>
  <c r="B20" i="24"/>
  <c r="AD20" i="24"/>
  <c r="B21" i="24"/>
  <c r="AD21" i="24"/>
  <c r="B22" i="24"/>
  <c r="G22" i="24"/>
  <c r="H23" i="24"/>
  <c r="G24" i="24"/>
  <c r="B25" i="24"/>
  <c r="B26" i="24"/>
  <c r="B30" i="24"/>
  <c r="B31" i="24"/>
  <c r="B32" i="24"/>
  <c r="B33" i="24"/>
  <c r="B34" i="24"/>
  <c r="B35" i="24"/>
  <c r="B36" i="24"/>
  <c r="B37" i="24"/>
  <c r="B38" i="24"/>
  <c r="B39" i="24"/>
  <c r="F65" i="24"/>
  <c r="C67" i="24"/>
  <c r="E67" i="24"/>
  <c r="C68" i="24"/>
  <c r="E68" i="24"/>
  <c r="A82" i="24"/>
  <c r="A1" i="23"/>
  <c r="E1" i="23"/>
  <c r="A3" i="23"/>
  <c r="A7" i="23"/>
  <c r="E7" i="23"/>
  <c r="A8" i="23"/>
  <c r="C9" i="23"/>
  <c r="C10" i="23"/>
  <c r="C11" i="23"/>
  <c r="C12" i="23"/>
  <c r="C20" i="23"/>
  <c r="E20" i="23"/>
  <c r="C21" i="23"/>
  <c r="E21" i="23"/>
  <c r="E1" i="22"/>
  <c r="A7" i="22"/>
  <c r="E7" i="22"/>
  <c r="A8" i="22"/>
  <c r="C9" i="22"/>
  <c r="C10" i="22"/>
  <c r="C11" i="22"/>
  <c r="C12" i="22"/>
  <c r="A1" i="21"/>
  <c r="A1" i="22" s="1"/>
  <c r="E1" i="21"/>
  <c r="A3" i="21"/>
  <c r="A3" i="22"/>
  <c r="A7" i="21"/>
  <c r="E7" i="21"/>
  <c r="A8" i="21"/>
  <c r="C9" i="21"/>
  <c r="C10" i="21"/>
  <c r="C11" i="21"/>
  <c r="C12" i="21"/>
  <c r="C21" i="21"/>
  <c r="C20" i="22"/>
  <c r="E21" i="21"/>
  <c r="E20" i="22"/>
  <c r="C22" i="21"/>
  <c r="C21" i="22" s="1"/>
  <c r="E22" i="21"/>
  <c r="E21" i="22" s="1"/>
  <c r="A1" i="20"/>
  <c r="E1" i="20"/>
  <c r="A3" i="20"/>
  <c r="E7" i="20"/>
  <c r="C34" i="20"/>
  <c r="A1" i="19"/>
  <c r="F1" i="19"/>
  <c r="A3" i="19"/>
  <c r="F7" i="19"/>
  <c r="C25" i="19"/>
  <c r="A1" i="18"/>
  <c r="L1" i="18"/>
  <c r="A3" i="18"/>
  <c r="G7" i="18"/>
  <c r="B39" i="18"/>
  <c r="A1" i="17"/>
  <c r="E1" i="17"/>
  <c r="A3" i="17"/>
  <c r="A7" i="17"/>
  <c r="E7" i="17"/>
  <c r="A8" i="17"/>
  <c r="B9" i="17"/>
  <c r="B10" i="17"/>
  <c r="B11" i="17"/>
  <c r="B12" i="17"/>
  <c r="E22" i="17"/>
  <c r="B36" i="17"/>
  <c r="E59" i="17"/>
  <c r="B72" i="17"/>
  <c r="E72" i="17"/>
  <c r="B73" i="17"/>
  <c r="E73" i="17"/>
  <c r="L44" i="16"/>
  <c r="A44" i="16" s="1"/>
  <c r="L45" i="16"/>
  <c r="A3" i="15"/>
  <c r="B9" i="15"/>
  <c r="B10" i="15"/>
  <c r="B11" i="15"/>
  <c r="B12" i="15"/>
  <c r="B19" i="15"/>
  <c r="E19" i="15"/>
  <c r="B20" i="15"/>
  <c r="E20" i="15"/>
  <c r="A1" i="14"/>
  <c r="E1" i="14"/>
  <c r="A3" i="14"/>
  <c r="E7" i="14"/>
  <c r="B20" i="14"/>
  <c r="A1" i="13"/>
  <c r="E1" i="13"/>
  <c r="A3" i="13"/>
  <c r="D7" i="13"/>
  <c r="B30" i="13"/>
  <c r="A1" i="12"/>
  <c r="A3" i="12"/>
  <c r="E7" i="12"/>
  <c r="B20" i="12"/>
  <c r="A7" i="11"/>
  <c r="A8" i="11"/>
  <c r="A9" i="11"/>
  <c r="A10" i="11"/>
  <c r="A11" i="11"/>
  <c r="I16" i="11"/>
  <c r="G17" i="11"/>
  <c r="A19" i="11"/>
  <c r="A1" i="10"/>
  <c r="A30" i="10" s="1"/>
  <c r="E1" i="10"/>
  <c r="E30" i="10"/>
  <c r="A3" i="10"/>
  <c r="E7" i="10"/>
  <c r="B27" i="10"/>
  <c r="B49" i="10" s="1"/>
  <c r="A32" i="10"/>
  <c r="A1" i="9"/>
  <c r="D1" i="9"/>
  <c r="A3" i="9"/>
  <c r="A7" i="9"/>
  <c r="D7" i="9"/>
  <c r="A8" i="9"/>
  <c r="B9" i="9"/>
  <c r="B10" i="9"/>
  <c r="B11" i="9"/>
  <c r="B12" i="9"/>
  <c r="B23" i="9"/>
  <c r="D23" i="9"/>
  <c r="B24" i="9"/>
  <c r="D24" i="9"/>
  <c r="E7" i="8"/>
  <c r="E8" i="8"/>
  <c r="E9" i="8"/>
  <c r="E10" i="8"/>
  <c r="E11" i="8"/>
  <c r="D7" i="7"/>
  <c r="D8" i="7"/>
  <c r="D9" i="7"/>
  <c r="D10" i="7"/>
  <c r="B11" i="7"/>
  <c r="D11" i="7"/>
  <c r="A1" i="6"/>
  <c r="E1" i="6"/>
  <c r="A3" i="6"/>
  <c r="E7" i="6"/>
  <c r="H18" i="6"/>
  <c r="I18" i="6"/>
  <c r="H19" i="6"/>
  <c r="I19" i="6"/>
  <c r="H20" i="6"/>
  <c r="I20" i="6"/>
  <c r="B21" i="6"/>
  <c r="H21" i="6"/>
  <c r="I21" i="6"/>
  <c r="B22" i="6"/>
  <c r="H22" i="6"/>
  <c r="I22" i="6"/>
  <c r="H23" i="6"/>
  <c r="I23" i="6"/>
  <c r="H24" i="6"/>
  <c r="I24" i="6"/>
  <c r="H25" i="6"/>
  <c r="I25" i="6"/>
  <c r="F26" i="6"/>
  <c r="G26" i="6"/>
  <c r="H26" i="6"/>
  <c r="A17" i="6" s="1"/>
  <c r="I26" i="6"/>
  <c r="A18" i="6" s="1"/>
  <c r="A1" i="5"/>
  <c r="E1" i="5"/>
  <c r="A3" i="5"/>
  <c r="A6" i="5"/>
  <c r="D6" i="5"/>
  <c r="B8" i="5"/>
  <c r="B9" i="5"/>
  <c r="B10" i="5"/>
  <c r="B11" i="5"/>
  <c r="B24" i="5"/>
  <c r="C25" i="5"/>
  <c r="G32" i="5"/>
  <c r="C31" i="5"/>
  <c r="G34" i="5"/>
  <c r="C39" i="5"/>
  <c r="C41" i="5"/>
  <c r="C50" i="5"/>
  <c r="B52" i="5"/>
  <c r="C75" i="5"/>
  <c r="C78" i="5"/>
  <c r="C80" i="5"/>
  <c r="B82" i="5"/>
  <c r="C90" i="5"/>
  <c r="C107" i="5"/>
  <c r="C110" i="5"/>
  <c r="C112" i="5"/>
  <c r="B114" i="5"/>
  <c r="C122" i="5"/>
  <c r="C140" i="5"/>
  <c r="C142" i="5"/>
  <c r="B145" i="5"/>
  <c r="I145" i="5"/>
  <c r="C147" i="5"/>
  <c r="I147" i="5"/>
  <c r="I148" i="5"/>
  <c r="B151" i="5"/>
  <c r="E151" i="5"/>
  <c r="B152" i="5"/>
  <c r="E152" i="5"/>
  <c r="A1" i="4"/>
  <c r="A1" i="8" s="1"/>
  <c r="A1" i="7"/>
  <c r="Z1" i="4"/>
  <c r="Z1" i="25" s="1"/>
  <c r="K58" i="25" s="1"/>
  <c r="AT1" i="4"/>
  <c r="E1" i="11" s="1"/>
  <c r="E1" i="8"/>
  <c r="Z2" i="4"/>
  <c r="Z2" i="18" s="1"/>
  <c r="Z2" i="25"/>
  <c r="I60" i="25"/>
  <c r="A3" i="4"/>
  <c r="J12" i="11" s="1"/>
  <c r="G19" i="11" s="1"/>
  <c r="A3" i="11"/>
  <c r="A7" i="4"/>
  <c r="A7" i="30" s="1"/>
  <c r="A8" i="4"/>
  <c r="A8" i="30" s="1"/>
  <c r="A8" i="6"/>
  <c r="A8" i="19"/>
  <c r="Z8" i="4"/>
  <c r="B9" i="4"/>
  <c r="B9" i="29" s="1"/>
  <c r="B9" i="18"/>
  <c r="B10" i="4"/>
  <c r="C10" i="19" s="1"/>
  <c r="C10" i="20"/>
  <c r="B11" i="4"/>
  <c r="B11" i="13" s="1"/>
  <c r="B11" i="10"/>
  <c r="B12" i="4"/>
  <c r="I15" i="11" s="1"/>
  <c r="G18" i="11" s="1"/>
  <c r="A16" i="11" s="1"/>
  <c r="B12" i="14"/>
  <c r="A14" i="4"/>
  <c r="B16" i="4"/>
  <c r="E16" i="4"/>
  <c r="B17" i="4"/>
  <c r="B18" i="4"/>
  <c r="C60" i="25"/>
  <c r="E18" i="4"/>
  <c r="J60" i="25"/>
  <c r="B19" i="4"/>
  <c r="C61" i="25" s="1"/>
  <c r="B20" i="4"/>
  <c r="C62" i="25"/>
  <c r="E20" i="4"/>
  <c r="J62" i="25" s="1"/>
  <c r="B24" i="4"/>
  <c r="B24" i="11"/>
  <c r="E24" i="4"/>
  <c r="E27" i="10" s="1"/>
  <c r="E49" i="10" s="1"/>
  <c r="E24" i="11"/>
  <c r="E34" i="20"/>
  <c r="AA24" i="4"/>
  <c r="B25" i="4"/>
  <c r="B21" i="14" s="1"/>
  <c r="E25" i="4"/>
  <c r="E21" i="30" s="1"/>
  <c r="H40" i="18"/>
  <c r="F26" i="19"/>
  <c r="AA25" i="4"/>
  <c r="B1" i="3"/>
  <c r="B2" i="3"/>
  <c r="F1" i="2"/>
  <c r="I61" i="25"/>
  <c r="I62" i="25"/>
  <c r="A8" i="14"/>
  <c r="C26" i="19"/>
  <c r="C11" i="19"/>
  <c r="E19" i="4"/>
  <c r="J61" i="25" s="1"/>
  <c r="E17" i="4"/>
  <c r="K57" i="25"/>
  <c r="B10" i="10"/>
  <c r="E20" i="12"/>
  <c r="A7" i="12"/>
  <c r="Z2" i="13"/>
  <c r="B11" i="18"/>
  <c r="F25" i="19"/>
  <c r="E35" i="20"/>
  <c r="C12" i="20"/>
  <c r="D30" i="7"/>
  <c r="B12" i="7"/>
  <c r="B10" i="7"/>
  <c r="B9" i="10"/>
  <c r="B25" i="11"/>
  <c r="I12" i="11"/>
  <c r="B9" i="12"/>
  <c r="E20" i="14"/>
  <c r="B10" i="14"/>
  <c r="H39" i="18"/>
  <c r="C9" i="19"/>
  <c r="C35" i="20"/>
  <c r="E28" i="10"/>
  <c r="E50" i="10"/>
  <c r="A8" i="10"/>
  <c r="I14" i="11"/>
  <c r="A8" i="12"/>
  <c r="B10" i="13"/>
  <c r="A7" i="13"/>
  <c r="H18" i="11"/>
  <c r="A18" i="11" s="1"/>
  <c r="A3" i="8"/>
  <c r="A3" i="7"/>
  <c r="B21" i="11"/>
  <c r="I13" i="11"/>
  <c r="A8" i="8"/>
  <c r="E21" i="14"/>
  <c r="B12" i="18"/>
  <c r="C9" i="20"/>
  <c r="AI7" i="24"/>
  <c r="AI8" i="24" s="1"/>
  <c r="A9" i="26"/>
  <c r="B9" i="26"/>
  <c r="D9" i="26"/>
  <c r="K50" i="25"/>
  <c r="A8" i="13"/>
  <c r="B10" i="12"/>
  <c r="E25" i="11"/>
  <c r="E1" i="4"/>
  <c r="A8" i="18"/>
  <c r="B24" i="8"/>
  <c r="B12" i="6"/>
  <c r="B9" i="7"/>
  <c r="E24" i="8"/>
  <c r="D30" i="13"/>
  <c r="AI9" i="24"/>
  <c r="A11" i="26"/>
  <c r="B11" i="26"/>
  <c r="D11" i="26"/>
  <c r="A4" i="26"/>
  <c r="B29" i="7"/>
  <c r="B9" i="13"/>
  <c r="A11" i="28"/>
  <c r="B11" i="28"/>
  <c r="F11" i="28"/>
  <c r="I11" i="28"/>
  <c r="A10" i="26"/>
  <c r="B10" i="26" s="1"/>
  <c r="D10" i="26" s="1"/>
  <c r="A6" i="26"/>
  <c r="B6" i="26"/>
  <c r="A7" i="26"/>
  <c r="B7" i="26"/>
  <c r="D7" i="26"/>
  <c r="B61" i="24" l="1"/>
  <c r="A3" i="28"/>
  <c r="A12" i="28"/>
  <c r="B25" i="8"/>
  <c r="B11" i="6"/>
  <c r="B10" i="8"/>
  <c r="A7" i="7"/>
  <c r="B10" i="6"/>
  <c r="B10" i="29"/>
  <c r="E21" i="6"/>
  <c r="A1" i="11"/>
  <c r="K49" i="25"/>
  <c r="B31" i="13"/>
  <c r="E22" i="6"/>
  <c r="B9" i="14"/>
  <c r="B11" i="29"/>
  <c r="B10" i="30"/>
  <c r="A7" i="14"/>
  <c r="B28" i="10"/>
  <c r="B50" i="10" s="1"/>
  <c r="B40" i="18"/>
  <c r="A7" i="6"/>
  <c r="B11" i="14"/>
  <c r="A8" i="7"/>
  <c r="E25" i="8"/>
  <c r="C12" i="19"/>
  <c r="B12" i="10"/>
  <c r="D29" i="7"/>
  <c r="C54" i="25"/>
  <c r="B11" i="12"/>
  <c r="B12" i="13"/>
  <c r="B9" i="6"/>
  <c r="B12" i="29"/>
  <c r="B11" i="30"/>
  <c r="B12" i="8"/>
  <c r="B12" i="12"/>
  <c r="C11" i="20"/>
  <c r="A8" i="20"/>
  <c r="D31" i="13"/>
  <c r="C52" i="25"/>
  <c r="E1" i="7"/>
  <c r="B12" i="30"/>
  <c r="B9" i="8"/>
  <c r="E20" i="29"/>
  <c r="B21" i="29"/>
  <c r="E20" i="30"/>
  <c r="E21" i="29"/>
  <c r="B21" i="30"/>
  <c r="A7" i="18"/>
  <c r="A7" i="8"/>
  <c r="A7" i="19"/>
  <c r="E21" i="12"/>
  <c r="B10" i="18"/>
  <c r="B11" i="8"/>
  <c r="A7" i="10"/>
  <c r="B21" i="12"/>
  <c r="B30" i="7"/>
  <c r="C53" i="25"/>
  <c r="A7" i="20"/>
  <c r="A7" i="29"/>
  <c r="A8" i="29"/>
  <c r="F12" i="28" l="1"/>
  <c r="I12" i="28" s="1"/>
  <c r="B12" i="28"/>
  <c r="G12" i="28"/>
  <c r="A13" i="28"/>
  <c r="A4" i="28"/>
  <c r="G13" i="28" l="1"/>
  <c r="F13" i="28"/>
  <c r="I13" i="28" s="1"/>
  <c r="B13" i="28"/>
  <c r="A14" i="28"/>
  <c r="A5" i="28"/>
  <c r="A15" i="28" s="1"/>
  <c r="G15" i="28" l="1"/>
  <c r="B15" i="28"/>
  <c r="F15" i="28"/>
  <c r="B14" i="28"/>
  <c r="F14" i="28"/>
  <c r="G14" i="28"/>
  <c r="I14" i="28" l="1"/>
  <c r="A8" i="28" s="1"/>
  <c r="I15" i="28"/>
</calcChain>
</file>

<file path=xl/sharedStrings.xml><?xml version="1.0" encoding="utf-8"?>
<sst xmlns="http://schemas.openxmlformats.org/spreadsheetml/2006/main" count="1169" uniqueCount="749">
  <si>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</si>
  <si>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</si>
  <si>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</si>
  <si>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</si>
  <si>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</si>
  <si>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</si>
  <si>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Thirty Five</t>
  </si>
  <si>
    <t>Signature :</t>
  </si>
  <si>
    <t>Common Seal :</t>
  </si>
  <si>
    <t xml:space="preserve">The Bidder shall furnish </t>
  </si>
  <si>
    <t>Date</t>
  </si>
  <si>
    <t xml:space="preserve">Litigation History </t>
  </si>
  <si>
    <t>Year</t>
  </si>
  <si>
    <t>Name of client, cause of litigation/arbitration and matter in dispute</t>
  </si>
  <si>
    <t>Details of Contract and date</t>
  </si>
  <si>
    <t>OTHER INFORMATION</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</si>
  <si>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</si>
  <si>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</si>
  <si>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</si>
  <si>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</si>
  <si>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</si>
  <si>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</si>
  <si>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</si>
  <si>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</si>
  <si>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</si>
  <si>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</si>
  <si>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Construction of the Contract</t>
  </si>
  <si>
    <t>We have read the provisions of following clauses and confirm that the specified stipulations of these clauses are acceptable to us:</t>
  </si>
  <si>
    <t>Bid Security</t>
  </si>
  <si>
    <t>Terms of Payment</t>
  </si>
  <si>
    <t xml:space="preserve">(d) </t>
  </si>
  <si>
    <t>Performance Security</t>
  </si>
  <si>
    <t>(e)</t>
  </si>
  <si>
    <t>Taxes and Duties</t>
  </si>
  <si>
    <t>(f)</t>
  </si>
  <si>
    <t>Completion Time Guarantee</t>
  </si>
  <si>
    <t>(g)</t>
  </si>
  <si>
    <t>Defect Liability</t>
  </si>
  <si>
    <t>(h)</t>
  </si>
  <si>
    <t>Patent Indemnity</t>
  </si>
  <si>
    <t>Settlement of Disputes</t>
  </si>
  <si>
    <t>Arbitration</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</si>
  <si>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</si>
  <si>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</si>
  <si>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</si>
  <si>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</si>
  <si>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</si>
  <si>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</si>
  <si>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</si>
  <si>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</si>
  <si>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</si>
  <si>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Completion Period</t>
  </si>
  <si>
    <t>Months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</si>
  <si>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</si>
  <si>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</si>
  <si>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</si>
  <si>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</si>
  <si>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</si>
  <si>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</si>
  <si>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</si>
  <si>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</si>
  <si>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</si>
  <si>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</si>
  <si>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</si>
  <si>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</si>
  <si>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</si>
  <si>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</si>
  <si>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</si>
  <si>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</si>
  <si>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</si>
  <si>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</si>
  <si>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</si>
  <si>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</si>
  <si>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</si>
  <si>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</si>
  <si>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</si>
  <si>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</si>
  <si>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</si>
  <si>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</si>
  <si>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</si>
  <si>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1.           </t>
  </si>
  <si>
    <t>2.           </t>
  </si>
  <si>
    <t>4.           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</si>
  <si>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</si>
  <si>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</si>
  <si>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</si>
  <si>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</si>
  <si>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</si>
  <si>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</si>
  <si>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</si>
  <si>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</si>
  <si>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Business Address                       :</t>
  </si>
  <si>
    <t>Country of Incorporation         :</t>
  </si>
  <si>
    <t>State/Province to be indicated :</t>
  </si>
  <si>
    <t>Name of Principal Officer         :</t>
  </si>
  <si>
    <t>Address of  Principal Officer    :</t>
  </si>
  <si>
    <t>Package No          :</t>
  </si>
  <si>
    <t>Submitted (Doc. Code No. DC-9008-April-2009-Rev-0)</t>
  </si>
  <si>
    <t>"Saudamini", Plot No. 2, Sector 29</t>
  </si>
  <si>
    <t>Yes</t>
  </si>
  <si>
    <t>Equipments &amp; Materials produced in [Name of countries]</t>
  </si>
  <si>
    <t>Company incorporated &amp; registered in [Name of countries]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</si>
  <si>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</si>
  <si>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</si>
  <si>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</si>
  <si>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</si>
  <si>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</si>
  <si>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</si>
  <si>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</si>
  <si>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</si>
  <si>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</si>
  <si>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</si>
  <si>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</si>
  <si>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</si>
  <si>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</si>
  <si>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</si>
  <si>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</si>
  <si>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</si>
  <si>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</si>
  <si>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</si>
  <si>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</si>
  <si>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</si>
  <si>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</si>
  <si>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</si>
  <si>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</si>
  <si>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</si>
  <si>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</si>
  <si>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</si>
  <si>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</si>
  <si>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</si>
  <si>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</si>
  <si>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</si>
  <si>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</si>
  <si>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</si>
  <si>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</si>
  <si>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</si>
  <si>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</si>
  <si>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</si>
  <si>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</si>
  <si>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</si>
  <si>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</si>
  <si>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</si>
  <si>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</si>
  <si>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</si>
  <si>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</si>
  <si>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</si>
  <si>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</si>
  <si>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</si>
  <si>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</si>
  <si>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</si>
  <si>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</si>
  <si>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</si>
  <si>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</si>
  <si>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</si>
  <si>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</si>
  <si>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</si>
  <si>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</si>
  <si>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</si>
  <si>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</si>
  <si>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</si>
  <si>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</si>
  <si>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</si>
  <si>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</si>
  <si>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</si>
  <si>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</si>
  <si>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</si>
  <si>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</si>
  <si>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</si>
  <si>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</si>
  <si>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</si>
  <si>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</si>
  <si>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</si>
  <si>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</si>
  <si>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</si>
  <si>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</si>
  <si>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</si>
  <si>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</si>
  <si>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</si>
  <si>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</si>
  <si>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</si>
  <si>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</si>
  <si>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</si>
  <si>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</si>
  <si>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</si>
  <si>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</si>
  <si>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</si>
  <si>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</si>
  <si>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</si>
  <si>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</si>
  <si>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</si>
  <si>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</si>
  <si>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</si>
  <si>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</si>
  <si>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</si>
  <si>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</si>
  <si>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</si>
  <si>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</si>
  <si>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</si>
  <si>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</si>
  <si>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</si>
  <si>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</si>
  <si>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</si>
  <si>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</si>
  <si>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</si>
  <si>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</si>
  <si>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</si>
  <si>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</si>
  <si>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</si>
  <si>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</si>
  <si>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</si>
  <si>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</si>
  <si>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</si>
  <si>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</si>
  <si>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</si>
  <si>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</si>
  <si>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</si>
  <si>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</si>
  <si>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</si>
  <si>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</si>
  <si>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</si>
  <si>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</si>
  <si>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</si>
  <si>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</si>
  <si>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</si>
  <si>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</si>
  <si>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</si>
  <si>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</si>
  <si>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</si>
  <si>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</si>
  <si>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</si>
  <si>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</si>
  <si>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</si>
  <si>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</si>
  <si>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</si>
  <si>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</si>
  <si>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</si>
  <si>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</si>
  <si>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</si>
  <si>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</si>
  <si>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</si>
  <si>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</si>
  <si>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</si>
  <si>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</si>
  <si>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</si>
  <si>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</si>
  <si>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</si>
  <si>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</si>
  <si>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Thanking you, we remain,</t>
  </si>
  <si>
    <t>Yours faithfully,</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</si>
  <si>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</si>
  <si>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</si>
  <si>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</si>
  <si>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</si>
  <si>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</si>
  <si>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</si>
  <si>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</si>
  <si>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</si>
  <si>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</si>
  <si>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</si>
  <si>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</si>
  <si>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</si>
  <si>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</si>
  <si>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</si>
  <si>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</si>
  <si>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</si>
  <si>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</si>
  <si>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</si>
  <si>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</si>
  <si>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</si>
  <si>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</si>
  <si>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</si>
  <si>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</si>
  <si>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</si>
  <si>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t>Name of Contract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</si>
  <si>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</si>
  <si>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</si>
  <si>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</si>
  <si>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</si>
  <si>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</si>
  <si>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</si>
  <si>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</si>
  <si>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</si>
  <si>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</si>
  <si>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</si>
  <si>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</si>
  <si>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</si>
  <si>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</si>
  <si>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</si>
  <si>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</si>
  <si>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</si>
  <si>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</si>
  <si>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</si>
  <si>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</si>
  <si>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</si>
  <si>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</si>
  <si>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</si>
  <si>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</si>
  <si>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</si>
  <si>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</si>
  <si>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</si>
  <si>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</si>
  <si>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</si>
  <si>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</si>
  <si>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 xml:space="preserve">Date     </t>
  </si>
  <si>
    <t xml:space="preserve">Place     </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</si>
  <si>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</si>
  <si>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</si>
  <si>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</si>
  <si>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</si>
  <si>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</si>
  <si>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</si>
  <si>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</si>
  <si>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</si>
  <si>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</si>
  <si>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</si>
  <si>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</si>
  <si>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</si>
  <si>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</si>
  <si>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Telephone No(s)</t>
  </si>
  <si>
    <t>The documentary evidence establishing in accordance with ITB Clause 3, Vol.-I of the Bidding Documents that the facilities offered by us are eligible facilities and conform to the Bidding Documents has been furnished as Attachment 4.</t>
  </si>
  <si>
    <t>…(insert name of the Manufacturer) ..</t>
  </si>
  <si>
    <t>…(insert name and/or description of the goods) …</t>
  </si>
  <si>
    <t>..(insert address of factory) ..</t>
  </si>
  <si>
    <t xml:space="preserve">The documentary evidence that we are eligible to bid in accordance with ITB Clause 2. Further, in terms of ITB Clause 9.3(c) &amp; (e), the qualification data has been furnished as per your format enclosed with the bidding documents Attachment-3(QR). </t>
  </si>
  <si>
    <t xml:space="preserve">Attachment 1 Bid Security : To be submitted as per proforma provided in the bidding document. </t>
  </si>
  <si>
    <t>Specify type of Bidder                    [Select from drop down menu]</t>
  </si>
  <si>
    <t>Address of Registered Office</t>
  </si>
  <si>
    <t>…….. …… ………. ……….</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</si>
  <si>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</si>
  <si>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</si>
  <si>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</si>
  <si>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</si>
  <si>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</si>
  <si>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</si>
  <si>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(i) there are no discrepencies/inconsistencies and deviations/omissions/reservations to the Bidding Documents, in the Second Envelope bid;</t>
  </si>
  <si>
    <t>(ii) the description of items and the unit therefore in the price schedules in the Second Envelope bid are in confirmity with those indicated in the price schedule of the bidding documents without any deviation to the specified scope of the work.</t>
  </si>
  <si>
    <t>CD01R</t>
  </si>
  <si>
    <t>A</t>
  </si>
  <si>
    <t>B</t>
  </si>
  <si>
    <t>Western Region -I Headquarters</t>
  </si>
  <si>
    <t>Sampriti Nagar, Nari Ring Road</t>
  </si>
  <si>
    <t>PO: Uppalwadi, Nagpur (MS) -440026</t>
  </si>
  <si>
    <t>Bid Form 1st Envelope</t>
  </si>
  <si>
    <t>Qualifying Requirement Data</t>
  </si>
  <si>
    <t>Form of Certificate of Origin and Eligibility</t>
  </si>
  <si>
    <t>Deviations</t>
  </si>
  <si>
    <t>Guarantee Declaration</t>
  </si>
  <si>
    <t>Information regarding Ex-employees of POWERGRID in our Organisation</t>
  </si>
  <si>
    <t>Declaration regarding Social Accountability</t>
  </si>
  <si>
    <t>Information for E – payment, PF details and declaration for Micro/Small and Medium Enterprise)</t>
  </si>
  <si>
    <t>We are furnishing the following details of Statutory Registration Numbers and details of Bank for electronic payment.</t>
  </si>
  <si>
    <t>Additional Information</t>
  </si>
  <si>
    <t>Declaration</t>
  </si>
  <si>
    <r>
      <t>We also confirm that in case any discrepencies/inconsitencies and deviations/omissions/reservations, as referred to in para (i) and (ii) above, is observed in the Second Envelope,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Sub-clause 27.2</t>
    </r>
    <r>
      <rPr>
        <sz val="11"/>
        <rFont val="Book Antiqua"/>
        <family val="1"/>
      </rPr>
      <t xml:space="preserve"> read in conjuction with BDS.</t>
    </r>
  </si>
  <si>
    <t>Proprietorship</t>
  </si>
  <si>
    <t>Private Limited Company</t>
  </si>
  <si>
    <t>Public Limited Company</t>
  </si>
  <si>
    <t>Name of Bidder</t>
  </si>
  <si>
    <t>Name of Manufacturer</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</si>
  <si>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</si>
  <si>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We are furnishing the following details/document in support of qualifying requirement for the subject package(s).</t>
  </si>
  <si>
    <t>Authorised Representative</t>
  </si>
  <si>
    <t>Manufacturer</t>
  </si>
  <si>
    <t>Authorised Dealer/Sub dealer</t>
  </si>
  <si>
    <t>Certificate of Authorized Dealership Submitted</t>
  </si>
  <si>
    <t>Technical Experience</t>
  </si>
  <si>
    <t>Authorization of Manufacturer Submitted</t>
  </si>
  <si>
    <t>Name of the Client</t>
  </si>
  <si>
    <t>Address of Client</t>
  </si>
  <si>
    <t>Contact Details of Client</t>
  </si>
  <si>
    <t>Reference No.</t>
  </si>
  <si>
    <t>Performance Report from Client</t>
  </si>
  <si>
    <t>Acceptance of Final Bill by Client</t>
  </si>
  <si>
    <t>Certificate from CA</t>
  </si>
  <si>
    <t>Any Other (Please Specify)</t>
  </si>
  <si>
    <t>Sr. No.</t>
  </si>
  <si>
    <t>Financial Year</t>
  </si>
  <si>
    <t>Copy of Balance Sheet &amp; P/L Account Uploaded</t>
  </si>
  <si>
    <t>a</t>
  </si>
  <si>
    <t>b</t>
  </si>
  <si>
    <t>c</t>
  </si>
  <si>
    <t>d</t>
  </si>
  <si>
    <t>e</t>
  </si>
  <si>
    <t>Average Turnover for Best Three Years</t>
  </si>
  <si>
    <t xml:space="preserve">Partnership </t>
  </si>
  <si>
    <t>Copy of PAN Card Uploaded</t>
  </si>
  <si>
    <t>Status of the Bidder</t>
  </si>
  <si>
    <t>Affidavit of Proprietorship Uploaded</t>
  </si>
  <si>
    <t xml:space="preserve">Parnership Deed Uploaded </t>
  </si>
  <si>
    <t>MOA &amp; AOA/ Certificate of Incorporation Uploaded</t>
  </si>
  <si>
    <t>Integrity Pact</t>
  </si>
  <si>
    <t>Bidder’s Name and Address (Bidder) :</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</si>
  <si>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</si>
  <si>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</si>
  <si>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</si>
  <si>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</si>
  <si>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</si>
  <si>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</si>
  <si>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</si>
  <si>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</si>
  <si>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</si>
  <si>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</si>
  <si>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</si>
  <si>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</si>
  <si>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</si>
  <si>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</si>
  <si>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</si>
  <si>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</si>
  <si>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</si>
  <si>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</si>
  <si>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</si>
  <si>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</si>
  <si>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</si>
  <si>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</si>
  <si>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</si>
  <si>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</si>
  <si>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</si>
  <si>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</si>
  <si>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</si>
  <si>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</si>
  <si>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</si>
  <si>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</si>
  <si>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</si>
  <si>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</si>
  <si>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</si>
  <si>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</si>
  <si>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</si>
  <si>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</si>
  <si>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</si>
  <si>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</si>
  <si>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</si>
  <si>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</si>
  <si>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</si>
  <si>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</si>
  <si>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</si>
  <si>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</si>
  <si>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</si>
  <si>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</si>
  <si>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</si>
  <si>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</si>
  <si>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</si>
  <si>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</si>
  <si>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</si>
  <si>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</si>
  <si>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</si>
  <si>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</si>
  <si>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</si>
  <si>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</si>
  <si>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</si>
  <si>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</si>
  <si>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</si>
  <si>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</si>
  <si>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</si>
  <si>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</si>
  <si>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</si>
  <si>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</si>
  <si>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</si>
  <si>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</si>
  <si>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</si>
  <si>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</si>
  <si>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</si>
  <si>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</si>
  <si>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</si>
  <si>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</si>
  <si>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</si>
  <si>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</si>
  <si>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</si>
  <si>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</si>
  <si>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</si>
  <si>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</si>
  <si>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</si>
  <si>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</si>
  <si>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</si>
  <si>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</si>
  <si>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Name : …….. …… ………. ……….</t>
  </si>
  <si>
    <t>Witness 1 :</t>
  </si>
  <si>
    <t>Page 8 of 8</t>
  </si>
  <si>
    <t>NIL</t>
  </si>
  <si>
    <t>NA</t>
  </si>
  <si>
    <t xml:space="preserve">(Signature)                         </t>
  </si>
  <si>
    <t xml:space="preserve">(For &amp; On behalf of POWERGRID)  </t>
  </si>
  <si>
    <r>
      <t xml:space="preserve">We are aware that, in line with </t>
    </r>
    <r>
      <rPr>
        <sz val="11"/>
        <color indexed="10"/>
        <rFont val="Book Antiqua"/>
        <family val="1"/>
      </rPr>
      <t>Clause No. 27.1 (ITB)</t>
    </r>
    <r>
      <rPr>
        <sz val="11"/>
        <rFont val="Book Antiqua"/>
        <family val="1"/>
      </rPr>
      <t>, our Second Envelope (Price Part) is liable to be rejected in case the same contains any deviation/omission from the contractual and commercial conditions and technical Specifications other than those identified in this First Envelope.</t>
    </r>
  </si>
  <si>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</si>
  <si>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</si>
  <si>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t>Attachment-9</t>
  </si>
  <si>
    <t>Name of the work</t>
  </si>
  <si>
    <t>Work Order Details</t>
  </si>
  <si>
    <t>Copy of Work order uploaded</t>
  </si>
  <si>
    <t>Document submitted as Proof of Completion</t>
  </si>
  <si>
    <t>Date of Completion of Work</t>
  </si>
  <si>
    <t>Details of Document for Proof of Completion</t>
  </si>
  <si>
    <t xml:space="preserve">Issued by </t>
  </si>
  <si>
    <t>Proof of Completion Uploaded</t>
  </si>
  <si>
    <t>A.2</t>
  </si>
  <si>
    <t>MAAT</t>
  </si>
  <si>
    <t>hundred</t>
  </si>
  <si>
    <t>thousand</t>
  </si>
  <si>
    <t>lakh</t>
  </si>
  <si>
    <t>crore</t>
  </si>
  <si>
    <t>zero</t>
  </si>
  <si>
    <t>twenty one</t>
  </si>
  <si>
    <t>twenty two</t>
  </si>
  <si>
    <t>twenty three</t>
  </si>
  <si>
    <t>twenty four</t>
  </si>
  <si>
    <t>twenty five</t>
  </si>
  <si>
    <t>twenty six</t>
  </si>
  <si>
    <t>twenty seven</t>
  </si>
  <si>
    <t>twenty eight</t>
  </si>
  <si>
    <t>twenty nine</t>
  </si>
  <si>
    <t xml:space="preserve"> thirty</t>
  </si>
  <si>
    <t xml:space="preserve">thirty one </t>
  </si>
  <si>
    <t xml:space="preserve">thirty two </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</si>
  <si>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</si>
  <si>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</si>
  <si>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</si>
  <si>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</si>
  <si>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</si>
  <si>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</si>
  <si>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</si>
  <si>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</si>
  <si>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</si>
  <si>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</si>
  <si>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</si>
  <si>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</si>
  <si>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</si>
  <si>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</si>
  <si>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</si>
  <si>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</si>
  <si>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</si>
  <si>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</si>
  <si>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</si>
  <si>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</si>
  <si>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</si>
  <si>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</si>
  <si>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</si>
  <si>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</si>
  <si>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</si>
  <si>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</si>
  <si>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</si>
  <si>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</si>
  <si>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</si>
  <si>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</si>
  <si>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</si>
  <si>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</si>
  <si>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</si>
  <si>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</si>
  <si>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</si>
  <si>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</si>
  <si>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</si>
  <si>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seventy</t>
  </si>
  <si>
    <t>seventy one</t>
  </si>
  <si>
    <t>seventy two</t>
  </si>
  <si>
    <t>seventy three</t>
  </si>
  <si>
    <t>seventy four</t>
  </si>
  <si>
    <t>seventy five</t>
  </si>
  <si>
    <t>seventy six</t>
  </si>
  <si>
    <t>seventy seven</t>
  </si>
  <si>
    <t>seventy eight</t>
  </si>
  <si>
    <t>seventy nine</t>
  </si>
  <si>
    <t>eighty</t>
  </si>
  <si>
    <t>eighty one</t>
  </si>
  <si>
    <t>eighty two</t>
  </si>
  <si>
    <t>eighty three</t>
  </si>
  <si>
    <t>eighty four</t>
  </si>
  <si>
    <t>eighty five</t>
  </si>
  <si>
    <t>eighty six</t>
  </si>
  <si>
    <t>eighty seven</t>
  </si>
  <si>
    <t>eighty eight</t>
  </si>
  <si>
    <t>eighty nine</t>
  </si>
  <si>
    <t>ninety</t>
  </si>
  <si>
    <t>ninety one</t>
  </si>
  <si>
    <t>ninety two</t>
  </si>
  <si>
    <t>ninety three</t>
  </si>
  <si>
    <t>ninety four</t>
  </si>
  <si>
    <t>ninety five</t>
  </si>
  <si>
    <t>ninety six</t>
  </si>
  <si>
    <t>ninety seven</t>
  </si>
  <si>
    <t>ninety eight</t>
  </si>
  <si>
    <t>ninety nine</t>
  </si>
  <si>
    <r>
      <t xml:space="preserve">In support of the additional information required as per </t>
    </r>
    <r>
      <rPr>
        <sz val="11"/>
        <color indexed="10"/>
        <rFont val="Book Antiqua"/>
        <family val="1"/>
      </rPr>
      <t>ITB Sub-Clause 9.3(k)</t>
    </r>
    <r>
      <rPr>
        <sz val="11"/>
        <rFont val="Book Antiqua"/>
        <family val="1"/>
      </rPr>
      <t xml:space="preserve"> of the Bidding Documents, we furnish herewith our data/details/documents etc., alongwith other information, as follows (the stipulations have been reproduced in italics for ready reference):</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</si>
  <si>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9.3(k)(i)]</t>
    </r>
  </si>
  <si>
    <t xml:space="preserve">     </t>
  </si>
  <si>
    <t>GCC 8.0</t>
  </si>
  <si>
    <t>(i)</t>
  </si>
  <si>
    <t>Turnover (in Rs. Lakh)</t>
  </si>
  <si>
    <t>Information regarding ex-employees of Employer in Bidder’s firm</t>
  </si>
  <si>
    <t xml:space="preserve">Information for E – payment, PF details and declaration for Micro/Small and Medium Enterprise) </t>
  </si>
  <si>
    <t xml:space="preserve">Additional Information </t>
  </si>
  <si>
    <t>Further, we hereby confirm that except as mentioned in the Attachment -5 (Deviations) hereof , forming part of our First Envelope:</t>
  </si>
  <si>
    <t>Partnership</t>
  </si>
  <si>
    <t xml:space="preserve"> the receipt of which is hereby acknowledged, we the undersigned, offer to execute the work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</si>
  <si>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 xml:space="preserve">We conform that the material offered shall have minimum performance specified in Technical Specification. We further guarantee the performance/efficiency of the equipments in response to the Technical Specifications. </t>
  </si>
  <si>
    <t>please ent=IF(C41&gt;=H49,IF(C74&gt;=H49,"",IF(C74&gt;=H50,"please enter 01 more work of 14 lakh and above","work insufficient")))er 01 more work of 14 lakh and above</t>
  </si>
  <si>
    <t>Integrity Pact is annexed herewith this volume</t>
  </si>
  <si>
    <t>Designation : …….. …… ………. …</t>
  </si>
  <si>
    <t xml:space="preserve">POWERGRID intends to award, under laid-down organisational procedures, contract(s) for </t>
  </si>
  <si>
    <t>Supply 2</t>
  </si>
  <si>
    <t>A.3</t>
  </si>
  <si>
    <t>Completed Amount of work (Rs)</t>
  </si>
  <si>
    <t xml:space="preserve">having its Registered Office at </t>
  </si>
  <si>
    <t>……………………………………………………………………………</t>
  </si>
  <si>
    <t>Copy of Electrical contractor licence Uploaded</t>
  </si>
  <si>
    <t xml:space="preserve">I hereby declare that the documents submitted/uploaded by us to demonstrate the compliance to the specified Qualifying Requirement for this package are true, authentic and correct.  </t>
  </si>
  <si>
    <t>Work 3</t>
  </si>
  <si>
    <t xml:space="preserve">Commentary on the Employer’s Technical Specifications </t>
  </si>
  <si>
    <t xml:space="preserve"> Imported</t>
  </si>
  <si>
    <t>Make of the Equipment Offered</t>
  </si>
  <si>
    <t>Model of the Equipment Offered</t>
  </si>
  <si>
    <t xml:space="preserve">The Bidder should comply with all the  Technical Parameters mentioned in "Technical Specifications (Volume-II) of the bid documents and scanned copy of the same duly signed and stamped on all pages shall be uploaded by the bidder along with the bid. </t>
  </si>
  <si>
    <t>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t>
  </si>
  <si>
    <t>Accordingle, We hereby furnish the details of ex-employees of POWERGRID who had retired/ resigned at the level of General Manager and above from POWERGRID and subsequently have been employed by us:</t>
  </si>
  <si>
    <t>* 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pursuant to ITB Clause 21.</t>
  </si>
  <si>
    <t>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</si>
  <si>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 / forged documents / information in this regard shall be dealt with as per the provisions of the Integrity Pact and / or the Bidding Documents and / or POWERGRID’s policy and procedures.</t>
  </si>
  <si>
    <t>Note:</t>
  </si>
  <si>
    <t>1) “Code of Business Conduct and Ethics for Senior Management Personnel” and “Code of Business Conduct and Ethics for Board Members” are available on POWERGRID’s website https://www.powergridindia.com.</t>
  </si>
  <si>
    <t>2) The information in similar format should be furnished for each partner of joint venture in case of joint venture bid.</t>
  </si>
  <si>
    <t xml:space="preserve"> 3) In case bidder has furnished no details on ex-employees of POWERGRID or has left blank or has indicated ‘-‘ against the same, it shall be deemed that they have not employed any such person in their organization.</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</si>
  <si>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</si>
  <si>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</si>
  <si>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</si>
  <si>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</si>
  <si>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</si>
  <si>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</si>
  <si>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</si>
  <si>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 xml:space="preserve">(The requirements listed above are as per current Notification of Govt. of India indicated above. These may be modified, if necessary, in terms of the Notifications.) </t>
  </si>
  <si>
    <t>Witness 2 :</t>
  </si>
  <si>
    <t xml:space="preserve">Bidder is </t>
  </si>
  <si>
    <t>YES</t>
  </si>
  <si>
    <t>NO</t>
  </si>
  <si>
    <t>Whether Client is having 400 kV or above Transmission System</t>
  </si>
  <si>
    <t>Documentary Evidence for above Uploaded</t>
  </si>
  <si>
    <t>Completion Certificate from Client</t>
  </si>
  <si>
    <t>Purchase Order Details</t>
  </si>
  <si>
    <t>Date  (dd-mm-yyyy)</t>
  </si>
  <si>
    <t>Specify document submitted as proof of Satisfactory Operation</t>
  </si>
  <si>
    <t>Details of above Document</t>
  </si>
  <si>
    <t>Date (dd-mm-yyyy)</t>
  </si>
  <si>
    <t xml:space="preserve">  3 (a)      </t>
  </si>
  <si>
    <t>3 (b)</t>
  </si>
  <si>
    <r>
      <t>Are you a MSE owned by SC/ST</t>
    </r>
    <r>
      <rPr>
        <b/>
        <sz val="11"/>
        <color indexed="10"/>
        <rFont val="Book Antiqua"/>
        <family val="1"/>
      </rPr>
      <t>*</t>
    </r>
    <r>
      <rPr>
        <b/>
        <sz val="11"/>
        <rFont val="Book Antiqua"/>
        <family val="1"/>
      </rPr>
      <t xml:space="preserve"> enterpreuners in line with Public Procurement Policy for Micro and Small Enterprises (MSEs) order 2012 including subsequent amendment/notification/order </t>
    </r>
  </si>
  <si>
    <t>3 (c)</t>
  </si>
  <si>
    <t>If 3(b) is 'Yes', please mention whether you are (Proprietory MSE/ Partenership MSE/ Private Limited Company) owned by SC/ST Enterpreneurs</t>
  </si>
  <si>
    <t>Proprietory MSE</t>
  </si>
  <si>
    <t>No</t>
  </si>
  <si>
    <t>Partenership MSE</t>
  </si>
  <si>
    <t>Work Contract Tax No.</t>
  </si>
  <si>
    <t>GSTIN No.</t>
  </si>
  <si>
    <t>Remarks:</t>
  </si>
  <si>
    <r>
      <t xml:space="preserve">* </t>
    </r>
    <r>
      <rPr>
        <b/>
        <sz val="11"/>
        <rFont val="Book Antiqua"/>
        <family val="1"/>
      </rPr>
      <t>The definition of MSEs owned by SC/ST is as given under:</t>
    </r>
  </si>
  <si>
    <t>a.</t>
  </si>
  <si>
    <t>In case of Proprietory MSE, proprietor(s) shall be SC/ST.</t>
  </si>
  <si>
    <t>b.</t>
  </si>
  <si>
    <t>In case of Partenership MSE, the SC/ST partners shall be holding at least 51% shares in the unit.</t>
  </si>
  <si>
    <t>c.</t>
  </si>
  <si>
    <t>In case of Private Limited Companies, at least 51% share shall be held by SC/ST promoters.</t>
  </si>
  <si>
    <r>
      <t>Documentary evidence</t>
    </r>
    <r>
      <rPr>
        <b/>
        <sz val="11"/>
        <rFont val="Book Antiqua"/>
        <family val="1"/>
      </rPr>
      <t xml:space="preserve">: </t>
    </r>
  </si>
  <si>
    <t>Please provide scanned copy(ies) of the SC/ST certificate(s) issued by District Authority as applicable for SC/ST MSE category as per (a), (b) or (c) above.</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</si>
  <si>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</si>
  <si>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r>
      <t xml:space="preserve">We declare that as specified in </t>
    </r>
    <r>
      <rPr>
        <sz val="11"/>
        <color indexed="10"/>
        <rFont val="Book Antiqua"/>
        <family val="1"/>
      </rPr>
      <t>Clause 11.10, Section –II:ITB, Vol.-I</t>
    </r>
    <r>
      <rPr>
        <sz val="11"/>
        <rFont val="Book Antiqua"/>
        <family val="1"/>
      </rPr>
      <t xml:space="preserve"> of the Bidding Documents, the RATES of all the Goods to be supplied under this contract shall remain </t>
    </r>
    <r>
      <rPr>
        <b/>
        <sz val="11"/>
        <color indexed="10"/>
        <rFont val="Book Antiqua"/>
        <family val="1"/>
      </rPr>
      <t>FIRM</t>
    </r>
    <r>
      <rPr>
        <sz val="11"/>
        <rFont val="Book Antiqua"/>
        <family val="1"/>
      </rPr>
      <t xml:space="preserve"> during the currency of the contract and no price adjustment shall be applicable..</t>
    </r>
  </si>
  <si>
    <t>We declare that we have studied relevant clausesrelating to mode of contracting for Domestic Bidders and we are making this proposal with a stipulation that you shall award us the Contracts covering all goods and related services.</t>
  </si>
  <si>
    <r>
      <t>Make of Equipments</t>
    </r>
    <r>
      <rPr>
        <sz val="11"/>
        <color indexed="10"/>
        <rFont val="Book Antiqua"/>
        <family val="1"/>
      </rPr>
      <t xml:space="preserve"> supplied</t>
    </r>
  </si>
  <si>
    <t>Copy of GSTIN Registration Number</t>
  </si>
  <si>
    <t>Declaration for tax exemptions, reductions, allowances or benefits</t>
  </si>
  <si>
    <t>Affidavit of Self certification regarding Minimum Local Content in line with PPP-MII order, if applicable</t>
  </si>
  <si>
    <t>3 (d)</t>
  </si>
  <si>
    <t>Are you a MSE owned by women in line with Public Procurement Policy for Micro and Small Enterprises (MSEs) order 2012, Public Procurement Policy for Micro and Small Enterprises (MSEs) Amendment Order 2018 including subsequent amendment/notification/order (Indicate Yes/No)</t>
  </si>
  <si>
    <t xml:space="preserve">
xi   List and total cost value of input used to manufacture the Goods/to provide services/in construction of works
xii.   List and total cost of input which are domestically sourced. Value addition certificates from suppliers, if the input is not in-house to eb attached
xiii.  List and cost of inputs which are imported, directly or indirectly 
For and on behalf of……………………………………………… (Name of firm/entity) 
Authorized signatory (To be duly authorized by the Board of Directors) 
&lt;Insert Name,  Designation and Contact No.&gt; 
</t>
  </si>
  <si>
    <t>(Certificate from statutory auditor or cost auditor of the company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</si>
  <si>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[to be submitted on the letter head of the issuer.] 
Dear Sir,
We have read and understood the provisions of “Public Procurement (Preference to Make in India) Order, 2017” dated 15/06/2017, its revision dated 28/05/2018 and any subsequent modifications/Amendments, if any [hereinafter, “PPP-MII Order”] issued by Department of Industrial Policy and Promotion (DIPP), Ministry of Commerce and Industry, Government of India. 
In line with the provisions of the PPP-MII Order, M/s. ………[Enter the name of the Bidder] [hereinafter, “Local Supplier”] have submitted an Affidavit of self-certification to M/s. Power Grid Corporation of India Limited [hereinafter, POWERGRID] regarding Local Content in Goods/Services/Works to be supplied by the Local Supplier for ……………… [Enter the name of the package], wherein they have agreed to abide by the terms and conditions of the PPP-MII Order.
</t>
  </si>
  <si>
    <t xml:space="preserve">Further, in line with the PPP-MII Order, the  statutory auditor or cost auditor of the company (in the case of companies) or a practicing cost accountant or practicing chartered accountant (in respect of suppliers other than companies) shall provide a certificate  giving the percentage of Local Content in the Goods/Service/Works to be supplied by the Local Supplier for ……………… [Enter the name of the package].
Accordingly, we, the Statutory Auditor(s) / Cost auditor (applicable in the case of companies) of the Local Supplier / a practicing cost accountant or practicing chartered accountant (applicable in respect of suppliers other than companies), certify that the Local Content as defined under the PPP-MII, in the Goods/Service/Works to be supplied by the Local Supplier for ……………… [Enter the name of the package] is ……….. percentage [specify the percentage of Local content ]. 
For and on behalf of,                                                                                                     Date:
&lt;&lt;Statutory Auditor’s/ Cost auditor’s/ Cost accountant’s/ Chartered accountant’s attestation&gt;&gt;
Firm Reg No.  Membership No.
 Note: This is a guiding format. In case the bidder submits the certificate in a format different from the above, the same may be considered provided it meets the intent and purpose, as may be ascertained by POWERGRID.
</t>
  </si>
  <si>
    <t>(Compliance to the process related to the e-RA Terms &amp; Conditions and the Business Rules governing the e-RA)</t>
  </si>
  <si>
    <r>
      <t>Attachments to the Bid Form (First Envelope) (</t>
    </r>
    <r>
      <rPr>
        <b/>
        <u/>
        <sz val="11"/>
        <rFont val="Book Antiqua"/>
        <family val="1"/>
      </rPr>
      <t>Attachment-15 not applicable</t>
    </r>
    <r>
      <rPr>
        <sz val="11"/>
        <rFont val="Book Antiqua"/>
        <family val="1"/>
      </rPr>
      <t>)</t>
    </r>
  </si>
  <si>
    <r>
      <t>In support of the Qualification Requirements (QR) for bidders, stipulated in Annexure-A (BDS) of the Section - III (BDS), Volume-I &amp; additional information required as per</t>
    </r>
    <r>
      <rPr>
        <sz val="11"/>
        <color indexed="10"/>
        <rFont val="Book Antiqua"/>
        <family val="1"/>
      </rPr>
      <t xml:space="preserve"> </t>
    </r>
    <r>
      <rPr>
        <sz val="11"/>
        <rFont val="Book Antiqua"/>
        <family val="1"/>
      </rPr>
      <t>t</t>
    </r>
    <r>
      <rPr>
        <sz val="11"/>
        <color indexed="8"/>
        <rFont val="Book Antiqua"/>
        <family val="1"/>
      </rPr>
      <t>he Bidding Documents, we furnish herewith our QR data/details/documents etc., alongwith other information, as follows (The QR stipulations have been reproduced in italics for ready reference, however, in case of any discrepancy the QR as given in BDS shall prevail).</t>
    </r>
  </si>
  <si>
    <t>(NOT APPLICABLE)</t>
  </si>
  <si>
    <r>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r>
    <r>
      <rPr>
        <b/>
        <sz val="11"/>
        <rFont val="Book Antiqua"/>
        <family val="1"/>
      </rPr>
      <t>NOT APPLICABLE</t>
    </r>
  </si>
  <si>
    <t>Work Details</t>
  </si>
  <si>
    <t>Work done by</t>
  </si>
  <si>
    <r>
      <t xml:space="preserve">Document submitted as Proof of </t>
    </r>
    <r>
      <rPr>
        <sz val="11"/>
        <color indexed="10"/>
        <rFont val="Book Antiqua"/>
        <family val="1"/>
      </rPr>
      <t>work done</t>
    </r>
  </si>
  <si>
    <t>2019-20</t>
  </si>
  <si>
    <t>C</t>
  </si>
  <si>
    <t xml:space="preserve">Statutory &amp; General Requirements </t>
  </si>
  <si>
    <t>Copy of Electrical Contractor License</t>
  </si>
  <si>
    <t>(Format for Affidavit of Self certification regarding Minimum Local Content in line with PPP-MII order, 2017 and MoP Order December 2018, if applicable, to be provided on a non-judicial stamp paper of Rs. 100/-)</t>
  </si>
  <si>
    <t>That in the event of the local content of the goods/services/works mentioned herein is found to be incorrect and not meeting the prescribed Minimum Local Content criteria, based on the assessment of procuring agency (ies)/POWERGRID/Government Authorities for the purpose of assessing the local content, action shall be taken against me in line with the PPP-MII order, MoP Order December 2018 and provisions of the Integrity pact/ Bidding Documents. 
I agree to maintain the following information in the Company's record for a period of 8 years and shall make this available for verification to any statutory authority. 
i  Name   and   details of the Local Supplier  
         (Registered Office, Manufacturing unit location, nature of legal entity) 
ii.  Date on which this certificate is issued 
iii.  Goods/services/works for which the certificate is produced 
iv.  Procuring entity  to whom the certificate is furnished 
v.  Percentage of local content  claimed and whether it meets the Minimum Local Content prescribed 
vi.  Name and contact details of the unit of the Local Supplier (s) 
vii.  Sale Price of the product 
viii Ex-Factory Price of the product 
ix.  Freight, insurance and handling 
x.   Total Bill of Material</t>
  </si>
  <si>
    <t>2020-21</t>
  </si>
  <si>
    <t>2021-22</t>
  </si>
  <si>
    <t xml:space="preserve"> POWERGRID values full compliance with all relevant laws of the land, rules, regulations, economic use of resources, and of fairness/transparency in its relations with its Bidders/ Contractors.</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</si>
  <si>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</si>
  <si>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</si>
  <si>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</si>
  <si>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his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</si>
  <si>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</si>
  <si>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</si>
  <si>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shall not pass any information provided by POWERGRID as part of the business relationship to others and shall not commit any offence undre PC/IPC Act.</t>
    </r>
  </si>
  <si>
    <t>The Bidder/Contractor will, when presenting his bid, disclose any and all payments made, or committed to or intends to make to agents, brokers or any other intermediaries in connection with the award of the contract and/or with the execution of the contract.</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</si>
  <si>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</si>
  <si>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</si>
  <si>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</si>
  <si>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 Blacklisting of Firms/Banning of Business" .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</si>
  <si>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POWERGRID has disqualified the Bidder from the tender process prior to the award under Section III, POWERGRID is entiltled for forfeiture of the Bid Guarantee under the Bid.</t>
  </si>
  <si>
    <t>If POWERGRID has terminated the contract under Section III or if  POWERGRID is entltled to terminate the contract under Section III, POWERGRID shall be entltled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</si>
  <si>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 any itransgressions occurred in the last 10 years with any other Public Sector Undertaking or Government Department or any other company, in any country, that may impinge on the anti-corruption principle.</t>
    </r>
  </si>
  <si>
    <t>If the Bidder makes incorrect statement on this subject, he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</si>
  <si>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IEMs has been indicated in the Bidding documents. </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</si>
  <si>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</si>
  <si>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The IEM is not subject to instructions by the representatives of the parties and performs his functions neutrally and independently. He/She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</si>
  <si>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</si>
  <si>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 information as sought by him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</si>
  <si>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</si>
  <si>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</si>
  <si>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</si>
  <si>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</si>
  <si>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t>Changes and supplements as well as termination notices need to be made in writing. Side agreements have not been made.</t>
  </si>
  <si>
    <t>Issue like Warranty/Guarantees etc. shall be outsied the purview of IEMs.</t>
  </si>
  <si>
    <r>
      <t xml:space="preserve">We agree to abide by this bid for a period of </t>
    </r>
    <r>
      <rPr>
        <sz val="11"/>
        <color indexed="10"/>
        <rFont val="Book Antiqua"/>
        <family val="1"/>
      </rPr>
      <t>180</t>
    </r>
    <r>
      <rPr>
        <sz val="11"/>
        <rFont val="Book Antiqua"/>
        <family val="1"/>
      </rPr>
      <t xml:space="preserve"> days from the date initially stipulated for opening of bids (first envelope) as stipulated in the Bidding Documents, and it shall remain binding upon us and may be accepted by you at any time before the expiration of that period</t>
    </r>
  </si>
  <si>
    <r>
      <t xml:space="preserve">Attachments  3(QR), 4,  5, 6, 7, 8, 9, 9(IP), 10, 11, 12, 13, 14, 15, 16 and Bid Form for 1st Envelope are included here. </t>
    </r>
    <r>
      <rPr>
        <b/>
        <u/>
        <sz val="10"/>
        <color indexed="20"/>
        <rFont val="Book Antiqua"/>
        <family val="1"/>
      </rPr>
      <t>Attach-15 is not applicable.</t>
    </r>
  </si>
  <si>
    <t>As enclosed in Qualifying Requirement document in the tender document at  1-3A-Annex A (BDS)-QR</t>
  </si>
  <si>
    <t xml:space="preserve">Financial Requirement - </t>
  </si>
  <si>
    <t>Date of work done for AIS CB Equipped bays 220Kv or higher voltage (dd-mm-yyyy)</t>
  </si>
  <si>
    <r>
      <t xml:space="preserve">Proof of work done pertains to AIS CB Equipped bays 220Kv or higher voltage </t>
    </r>
    <r>
      <rPr>
        <sz val="11"/>
        <color indexed="10"/>
        <rFont val="Book Antiqua"/>
        <family val="1"/>
      </rPr>
      <t>Uploaded</t>
    </r>
  </si>
  <si>
    <t>GCC 24.0</t>
  </si>
  <si>
    <t>GCC 10.0</t>
  </si>
  <si>
    <t>GCC 21.0</t>
  </si>
  <si>
    <t>GCC 22</t>
  </si>
  <si>
    <t>GCC 25</t>
  </si>
  <si>
    <t>GCC 38</t>
  </si>
  <si>
    <t>GCC 39</t>
  </si>
  <si>
    <t>PART-B : GENERAL
(a) Following document shall be submitted by the bidder :
ii) Copy of PAN Card
iii) Copy of Partnership Deed/ Affidavit for Proprietorship/ Company MoA &amp; AoA or Certificate of Incorporation, as applicable. 
iv) GSTIN Registration Certificate
(b) POWERGRID, reserves the right to relax/waive of minor deviations with respect to QR as stipulated above, the decision of POWERGRID in this regard shall be final &amp; binding on bidders.
(c) POWERGRID reserves right to assess the capacity and capability of the bidder to successfully execute the contract, if felt necessary.  This assessment may inter-alia include (i) document verification (ii) past experience and performance (iii) customer feedback (iv) bankers feedback (v) Litigation History</t>
  </si>
  <si>
    <t>Supply of Insulator, E/W &amp; OPGW including Hardware &amp; accessories and Execution of erection works   for diversion / shifting works of existing 765 KV D/C Durg - Wardha TL -1, 400 kV D/C (Twin) Raipur - Bhadrawati TL- 2 &amp; 3, 400 kV D/C Bhilai/Raipur Bhadrawati TL- 1 Transmission Lines for construction / development of Wadsa-Gadchiroli new Broad gauge Railway track</t>
  </si>
  <si>
    <t>WR-I/C&amp;M/SYE/I-2838:2023/NIT-xxx/Rfx- 500200xxxx</t>
  </si>
  <si>
    <t>2022-23</t>
  </si>
  <si>
    <t>Declaration by the bidder for ‘Code of Integrity for Public procurement’</t>
  </si>
  <si>
    <t>Declaration regarding adherence to the POWERGRID Whistle Blower and Fraud Prevention Policy</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</si>
  <si>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</si>
  <si>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 xml:space="preserve">
1.0	We have read the provisions of the bidding documents regarding abiding by the ‘Code of Integrity for Public Procurement’. Accordingly, we hereby declare that we shall abide by the ‘Code of Integrity for Public Procurement’ as mentioned under ITB Clause 36 of the Bidding Documents. 
	The details of any previous transgressions of the code of integrity with any entity in any country during the last three years or of being debarred by any other Procuring Entity are as under:
(a)
(b)
(c)
2.0	We also accept that in case of violation/transgression of this code by us in competing for or in executing the Contract, Employer has the right to take punitive measures as per the provisions of the Bidding Documents and/or POWERGRID’s policy and procedure.</t>
  </si>
  <si>
    <t xml:space="preserve">Note:	If there are the  statement of declerations  shall be accepated and submitted. In case Decleration statement is blank/not submitted same construed as accepated/submitted without deviations. 
In case bidder does not upload the Attachment and Bid Form/declerations on the website, it shall be construed to be accepated declerations. </t>
  </si>
  <si>
    <t>20032ambhuskat</t>
  </si>
  <si>
    <t>Mob No</t>
  </si>
  <si>
    <t>E mail</t>
  </si>
  <si>
    <t>2023-24</t>
  </si>
  <si>
    <t xml:space="preserve">Format for Affidavit of Self certification regarding Minimum Local Content in line with PPP-MII order, 2017 if applicable, to be provided on a non-judicial stamp paper of Rs. 100/-. 
Date: --------------
I ________S/o, D/o, W/o, _____________________Resident of_________________________________________________________ hereby solemnly affirm and declare as under: 
That I will agree to abide by the terms and conditions of the Public Procurement (Preference to Make in India) Order, 2017 (hereinafter PPP-MII order) of Government of India issued vide Notification No:P-45021/2/2017 -BE-II dated 15/06/2017, its revision dated 28/05/2018, 'Public procurement (Preference to make in India) to provide for purchase preference (linked with local contenet) in respect of Transmission Power Sector Order dtd. 20.12.2018 issued by Ministry of Power (Hereinafter MoP Order December 2018) and any subsequent modifications/Amendments, if any and 
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"Making Temporary Bye-pass Arrangement for HT (33 kV / 11 kV) LT (415 V) lines crossings during stringing of 765 kV Navsari – Padghe D/C line"  (Enter the name of the package). 
That the local content for all inputs which constitute the said goods/services/works has been verified by me and I am responsible for the correctness of the claims made therein.
That the goods/services/works supplied by me for "Making Temporary Bye-pass Arrangement for HT (33 kV / 11 kV) LT (415 V) lines crossings during stringing of 765 kV Navsari – Padghe D/C line" (Enter the name of the package) meet the ‘Minimum Local Content ‘as defined in the PPP-MII order and MoP Order December 2018 for FY 2018-19 and value of Minimum Local Contenet (In %) to be achieved 'Over the next five years in phased manner' as specified in the MoP Order December 2018.
That the value addition for the purpose of meeting the ‘Minimum Local Content ‘has been made by me at ……………………… (Enter the details of the location(s) at which value addition is made).
</t>
  </si>
  <si>
    <t>AAAAABAAABB*</t>
  </si>
  <si>
    <t>Integrity Pact - Format enclsoed seperately</t>
  </si>
  <si>
    <r>
      <t>This has reference to the Terms &amp; Conditions for the e-Reverse Auction mentioned in the Business Rules for "</t>
    </r>
    <r>
      <rPr>
        <sz val="11"/>
        <color indexed="62"/>
        <rFont val="Book Antiqua"/>
        <family val="1"/>
      </rPr>
      <t>Making Temporary Bypass Arrangement for HT (33kV and 11kV) &amp; LT (415V) line crossings during stringing of 765KV Kurnool-III -Maheshwaram D/c Transmission Line</t>
    </r>
    <r>
      <rPr>
        <sz val="11"/>
        <rFont val="Book Antiqua"/>
        <family val="1"/>
      </rPr>
      <t>". 
We confirm that:         
1) The undersigned is authorized representative of the Bidder.        
2) We have studied the e-Reverse Auction Terms &amp; Conditions and the Business Rules governing the e-Reverse Auction as mentioned in your letter and confirm our agreement to them.        
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t>
    </r>
  </si>
  <si>
    <t>NOT APPLICABLE</t>
  </si>
  <si>
    <t>Making Temporary Bypass Arrangement for HT (33kV and 11kV) &amp; LT (415V) line crossings during HTLS Reconductoring works of 400 kV Raichur (RTPS)-Veltoor (Mahbubnagar) S/C Line</t>
  </si>
  <si>
    <t>eRA  : Not Applicable</t>
  </si>
  <si>
    <t xml:space="preserve">Specification Ref No.: SR-I/C&amp;M/WC-4348)/2025/RFx-5002004748 (SR1/NT/W-MISC/DOM/B00/25/11885)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</si>
</sst>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 #,##0.00_-;\-* #,##0.00_-;_-* &quot;-&quot;??_-;_-@_-"/>
    <numFmt numFmtId="166" formatCode="_-&quot;£&quot;* #,##0.00_-;\-&quot;£&quot;* #,##0.00_-;_-&quot;£&quot;* &quot;-&quot;??_-;_-@_-"/>
    <numFmt numFmtId="167" formatCode="0.0_)"/>
    <numFmt numFmtId="168" formatCode="#,##0.000_);\(#,##0.000\)"/>
    <numFmt numFmtId="169" formatCode=";;"/>
    <numFmt numFmtId="170" formatCode="&quot;\&quot;#,##0.00;[Red]\-&quot;\&quot;#,##0.00"/>
    <numFmt numFmtId="171" formatCode="#,##0.0"/>
    <numFmt numFmtId="172" formatCode="0.000"/>
    <numFmt numFmtId="173" formatCode="0.0"/>
    <numFmt numFmtId="174" formatCode="[$-409]dd\-mmm\-yy;@"/>
    <numFmt numFmtId="175" formatCode="[$-409]dd/mmm/yy;@"/>
  </numFmts>
  <fonts count="107">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color indexed="9"/>
      <name val="Book Antiqua"/>
      <family val="1"/>
    </font>
    <font>
      <b/>
      <sz val="9"/>
      <color indexed="10"/>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0"/>
      <name val="Book Antiqua"/>
      <family val="1"/>
    </font>
    <font>
      <sz val="10"/>
      <color indexed="9"/>
      <name val="Book Antiqua"/>
      <family val="1"/>
    </font>
    <font>
      <b/>
      <sz val="11"/>
      <color indexed="12"/>
      <name val="Times New Roman"/>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b/>
      <i/>
      <sz val="12"/>
      <name val="Book Antiqua"/>
      <family val="1"/>
    </font>
    <font>
      <b/>
      <sz val="12"/>
      <color indexed="12"/>
      <name val="Book Antiqua"/>
      <family val="1"/>
    </font>
    <font>
      <b/>
      <sz val="13"/>
      <color indexed="12"/>
      <name val="Book Antiqua"/>
      <family val="1"/>
    </font>
    <font>
      <b/>
      <sz val="18"/>
      <name val="Book Antiqua"/>
      <family val="1"/>
    </font>
    <font>
      <sz val="11"/>
      <color indexed="10"/>
      <name val="Book Antiqua"/>
      <family val="1"/>
    </font>
    <font>
      <i/>
      <sz val="12"/>
      <name val="Book Antiqua"/>
      <family val="1"/>
    </font>
    <font>
      <vertAlign val="superscript"/>
      <sz val="12"/>
      <name val="Book Antiqua"/>
      <family val="1"/>
    </font>
    <font>
      <sz val="11"/>
      <color indexed="8"/>
      <name val="Book Antiqua"/>
      <family val="1"/>
    </font>
    <font>
      <sz val="2"/>
      <name val="Book Antiqua"/>
      <family val="1"/>
    </font>
    <font>
      <b/>
      <sz val="20"/>
      <name val="Book Antiqua"/>
      <family val="1"/>
    </font>
    <font>
      <b/>
      <sz val="8"/>
      <color indexed="12"/>
      <name val="Book Antiqua"/>
      <family val="1"/>
    </font>
    <font>
      <sz val="14"/>
      <color indexed="10"/>
      <name val="Book Antiqua"/>
      <family val="1"/>
    </font>
    <font>
      <b/>
      <sz val="24"/>
      <name val="Book Antiqua"/>
      <family val="1"/>
    </font>
    <font>
      <u/>
      <sz val="11"/>
      <name val="Book Antiqua"/>
      <family val="1"/>
    </font>
    <font>
      <b/>
      <u/>
      <sz val="10"/>
      <color indexed="20"/>
      <name val="Book Antiqua"/>
      <family val="1"/>
    </font>
    <font>
      <b/>
      <u/>
      <sz val="14"/>
      <name val="Book Antiqua"/>
      <family val="1"/>
    </font>
    <font>
      <sz val="11"/>
      <color indexed="62"/>
      <name val="Book Antiqua"/>
      <family val="1"/>
    </font>
    <font>
      <sz val="11"/>
      <color theme="1"/>
      <name val="Calibri"/>
      <family val="2"/>
      <scheme val="minor"/>
    </font>
    <font>
      <sz val="10"/>
      <color theme="0" tint="-0.14996795556505021"/>
      <name val="Book Antiqua"/>
      <family val="1"/>
    </font>
    <font>
      <sz val="12"/>
      <color theme="0" tint="-0.14996795556505021"/>
      <name val="Book Antiqua"/>
      <family val="1"/>
    </font>
    <font>
      <b/>
      <sz val="12"/>
      <color theme="0" tint="-0.14996795556505021"/>
      <name val="Book Antiqua"/>
      <family val="1"/>
    </font>
    <font>
      <sz val="10"/>
      <color theme="0" tint="-0.24994659260841701"/>
      <name val="Book Antiqua"/>
      <family val="1"/>
    </font>
    <font>
      <sz val="11"/>
      <color theme="0"/>
      <name val="Book Antiqua"/>
      <family val="1"/>
    </font>
    <font>
      <sz val="11"/>
      <color theme="1"/>
      <name val="Book Antiqua"/>
      <family val="1"/>
    </font>
    <font>
      <b/>
      <sz val="11"/>
      <color theme="1"/>
      <name val="Book Antiqua"/>
      <family val="1"/>
    </font>
    <font>
      <b/>
      <sz val="11"/>
      <color theme="0"/>
      <name val="Book Antiqua"/>
      <family val="1"/>
    </font>
    <font>
      <sz val="11"/>
      <color rgb="FFFF0000"/>
      <name val="Book Antiqua"/>
      <family val="1"/>
    </font>
    <font>
      <sz val="14"/>
      <color rgb="FFFF0000"/>
      <name val="Book Antiqua"/>
      <family val="1"/>
    </font>
    <font>
      <b/>
      <sz val="11"/>
      <color rgb="FFFF0000"/>
      <name val="Book Antiqua"/>
      <family val="1"/>
    </font>
    <font>
      <i/>
      <sz val="11"/>
      <color rgb="FFFF0000"/>
      <name val="Book Antiqua"/>
      <family val="1"/>
    </font>
    <font>
      <sz val="10"/>
      <color rgb="FF000000"/>
      <name val="Book Antiqua"/>
      <family val="1"/>
    </font>
    <font>
      <b/>
      <sz val="16"/>
      <color theme="3" tint="-0.249977111117893"/>
      <name val="Book Antiqua"/>
      <family val="1"/>
    </font>
    <font>
      <sz val="10"/>
      <color rgb="FFFF0000"/>
      <name val="Book Antiqua"/>
      <family val="1"/>
    </font>
    <font>
      <b/>
      <sz val="10"/>
      <color rgb="FFFF0000"/>
      <name val="Book Antiqua"/>
      <family val="1"/>
    </font>
    <font>
      <b/>
      <u/>
      <sz val="10"/>
      <color theme="1"/>
      <name val="Book Antiqua"/>
      <family val="1"/>
    </font>
    <font>
      <sz val="10"/>
      <color theme="1"/>
      <name val="Book Antiqua"/>
      <family val="1"/>
    </font>
    <font>
      <b/>
      <sz val="12"/>
      <color rgb="FFFF0000"/>
      <name val="Book Antiqua"/>
      <family val="1"/>
    </font>
    <font>
      <sz val="18"/>
      <color theme="3" tint="-0.249977111117893"/>
      <name val="Book Antiqua"/>
      <family val="1"/>
    </font>
    <font>
      <b/>
      <sz val="20"/>
      <color theme="1"/>
      <name val="Book Antiqua"/>
      <family val="1"/>
    </font>
    <font>
      <sz val="12"/>
      <color rgb="FF0000FF"/>
      <name val="Book Antiqua"/>
      <family val="1"/>
    </font>
    <font>
      <sz val="8"/>
      <color rgb="FF000000"/>
      <name val="Tahoma"/>
      <family val="2"/>
    </font>
  </fonts>
  <fills count="16">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22"/>
        <bgColor indexed="64"/>
      </patternFill>
    </fill>
    <fill>
      <patternFill patternType="solid">
        <fgColor indexed="47"/>
        <bgColor indexed="64"/>
      </patternFill>
    </fill>
    <fill>
      <patternFill patternType="solid">
        <fgColor indexed="12"/>
        <bgColor indexed="64"/>
      </patternFill>
    </fill>
    <fill>
      <patternFill patternType="solid">
        <fgColor indexed="13"/>
        <bgColor indexed="64"/>
      </patternFill>
    </fill>
    <fill>
      <patternFill patternType="solid">
        <fgColor indexed="31"/>
        <bgColor indexed="64"/>
      </patternFill>
    </fill>
    <fill>
      <patternFill patternType="solid">
        <fgColor indexed="48"/>
        <bgColor indexed="64"/>
      </patternFill>
    </fill>
    <fill>
      <patternFill patternType="solid">
        <fgColor rgb="FFCCFFCC"/>
        <bgColor indexed="64"/>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00FFFF"/>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right/>
      <top/>
      <bottom style="hair">
        <color indexed="64"/>
      </bottom>
      <diagonal/>
    </border>
    <border>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s>
  <cellStyleXfs count="38">
    <xf numFmtId="0" fontId="0" fillId="0" borderId="0"/>
    <xf numFmtId="9" fontId="12" fillId="0" borderId="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169" fontId="13" fillId="0" borderId="0" applyFont="0" applyFill="0" applyBorder="0" applyAlignment="0" applyProtection="0"/>
    <xf numFmtId="0" fontId="14"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64" fontId="13" fillId="0" borderId="0" applyFont="0" applyFill="0" applyBorder="0" applyAlignment="0" applyProtection="0"/>
    <xf numFmtId="165" fontId="83" fillId="0" borderId="0" applyFont="0" applyFill="0" applyBorder="0" applyAlignment="0" applyProtection="0"/>
    <xf numFmtId="171"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2" fontId="13" fillId="0" borderId="0"/>
    <xf numFmtId="0" fontId="24" fillId="0" borderId="0"/>
    <xf numFmtId="0" fontId="83" fillId="0" borderId="0"/>
    <xf numFmtId="0" fontId="1" fillId="0" borderId="0"/>
    <xf numFmtId="0" fontId="1" fillId="0" borderId="0"/>
    <xf numFmtId="0" fontId="8" fillId="0" borderId="0"/>
    <xf numFmtId="0" fontId="59" fillId="0" borderId="0"/>
    <xf numFmtId="0" fontId="1"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627">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7" applyAlignment="1">
      <alignment vertical="center"/>
    </xf>
    <xf numFmtId="0" fontId="8" fillId="0" borderId="0" xfId="33" applyAlignment="1" applyProtection="1">
      <alignment vertical="center"/>
      <protection hidden="1"/>
    </xf>
    <xf numFmtId="0" fontId="8" fillId="0" borderId="0" xfId="33" applyAlignment="1" applyProtection="1">
      <alignment horizontal="left" vertical="center" indent="1"/>
      <protection hidden="1"/>
    </xf>
    <xf numFmtId="0" fontId="9" fillId="0" borderId="0" xfId="33" applyFont="1" applyAlignment="1" applyProtection="1">
      <alignment vertical="center"/>
      <protection hidden="1"/>
    </xf>
    <xf numFmtId="0" fontId="9" fillId="0" borderId="0" xfId="0" applyFont="1" applyAlignment="1">
      <alignment vertical="center"/>
    </xf>
    <xf numFmtId="0" fontId="9" fillId="0" borderId="0" xfId="27" applyFont="1" applyAlignment="1" applyProtection="1">
      <alignment horizontal="left" vertical="center" indent="1"/>
      <protection hidden="1"/>
    </xf>
    <xf numFmtId="0" fontId="9" fillId="0" borderId="0" xfId="27" applyFont="1" applyAlignment="1" applyProtection="1">
      <alignment horizontal="left" vertical="center"/>
      <protection hidden="1"/>
    </xf>
    <xf numFmtId="0" fontId="8" fillId="0" borderId="0" xfId="33"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7"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8" fillId="0" borderId="0" xfId="0" applyFont="1" applyAlignment="1" applyProtection="1">
      <alignment horizontal="right" vertical="center"/>
      <protection hidden="1"/>
    </xf>
    <xf numFmtId="0" fontId="8" fillId="0" borderId="6" xfId="0" applyFont="1" applyBorder="1" applyAlignment="1" applyProtection="1">
      <alignment horizontal="center"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9" fillId="0" borderId="0" xfId="0" applyFont="1" applyAlignment="1" applyProtection="1">
      <alignment horizontal="right" vertical="center"/>
      <protection hidden="1"/>
    </xf>
    <xf numFmtId="173" fontId="8" fillId="0" borderId="0" xfId="0" applyNumberFormat="1" applyFont="1" applyAlignment="1" applyProtection="1">
      <alignment horizontal="center" vertical="center"/>
      <protection hidden="1"/>
    </xf>
    <xf numFmtId="0" fontId="8" fillId="0" borderId="0" xfId="27"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protection hidden="1"/>
    </xf>
    <xf numFmtId="174"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4"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3" fontId="8" fillId="0" borderId="0" xfId="0" applyNumberFormat="1" applyFont="1" applyAlignment="1" applyProtection="1">
      <alignment horizontal="center" vertical="top"/>
      <protection hidden="1"/>
    </xf>
    <xf numFmtId="173"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horizontal="justify" vertical="top"/>
      <protection hidden="1"/>
    </xf>
    <xf numFmtId="173" fontId="8" fillId="0" borderId="0" xfId="0" applyNumberFormat="1" applyFont="1" applyAlignment="1" applyProtection="1">
      <alignment horizontal="justify" vertical="top" wrapText="1"/>
      <protection hidden="1"/>
    </xf>
    <xf numFmtId="173" fontId="8" fillId="0" borderId="0" xfId="0" applyNumberFormat="1" applyFont="1" applyAlignment="1" applyProtection="1">
      <alignment horizontal="left" vertical="top" indent="2"/>
      <protection hidden="1"/>
    </xf>
    <xf numFmtId="173"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0" fillId="0" borderId="0" xfId="0" applyAlignment="1" applyProtection="1">
      <alignment horizontal="center" vertical="center"/>
      <protection hidden="1"/>
    </xf>
    <xf numFmtId="0" fontId="1" fillId="0" borderId="0" xfId="0" applyFont="1" applyProtection="1">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8" xfId="0" applyFont="1" applyFill="1" applyBorder="1" applyAlignment="1" applyProtection="1">
      <alignment horizontal="left" vertical="center"/>
      <protection locked="0"/>
    </xf>
    <xf numFmtId="0" fontId="4" fillId="2" borderId="9" xfId="0" applyFont="1" applyFill="1" applyBorder="1" applyAlignment="1" applyProtection="1">
      <alignment horizontal="left" vertical="center"/>
      <protection locked="0"/>
    </xf>
    <xf numFmtId="0" fontId="4" fillId="2" borderId="9" xfId="0" applyFont="1" applyFill="1" applyBorder="1" applyAlignment="1" applyProtection="1">
      <alignment horizontal="justify" vertical="center"/>
      <protection locked="0"/>
    </xf>
    <xf numFmtId="0" fontId="4" fillId="2" borderId="10"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0" fillId="2" borderId="6" xfId="0" applyFill="1" applyBorder="1" applyAlignment="1" applyProtection="1">
      <alignment horizontal="center" vertical="center"/>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3"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8" fillId="0" borderId="6" xfId="0" applyFont="1" applyBorder="1" applyAlignment="1" applyProtection="1">
      <alignment horizontal="center" vertical="top"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24" fillId="0" borderId="0" xfId="32" applyFont="1" applyAlignment="1" applyProtection="1">
      <alignment vertical="center"/>
      <protection hidden="1"/>
    </xf>
    <xf numFmtId="0" fontId="28" fillId="0" borderId="0" xfId="32" applyFont="1" applyAlignment="1" applyProtection="1">
      <alignment vertical="center"/>
      <protection hidden="1"/>
    </xf>
    <xf numFmtId="0" fontId="28" fillId="0" borderId="0" xfId="32" applyFont="1" applyProtection="1">
      <protection hidden="1"/>
    </xf>
    <xf numFmtId="0" fontId="13" fillId="0" borderId="0" xfId="32" applyProtection="1">
      <protection hidden="1"/>
    </xf>
    <xf numFmtId="0" fontId="4" fillId="0" borderId="0" xfId="32" applyFont="1" applyAlignment="1" applyProtection="1">
      <alignment vertical="center"/>
      <protection hidden="1"/>
    </xf>
    <xf numFmtId="0" fontId="4" fillId="0" borderId="4" xfId="32" applyFont="1" applyBorder="1" applyAlignment="1" applyProtection="1">
      <alignment vertical="center"/>
      <protection hidden="1"/>
    </xf>
    <xf numFmtId="0" fontId="13" fillId="0" borderId="0" xfId="32" applyAlignment="1" applyProtection="1">
      <alignment vertical="center"/>
      <protection hidden="1"/>
    </xf>
    <xf numFmtId="0" fontId="29" fillId="0" borderId="0" xfId="32" applyFont="1" applyAlignment="1" applyProtection="1">
      <alignment vertical="center"/>
      <protection hidden="1"/>
    </xf>
    <xf numFmtId="0" fontId="4" fillId="0" borderId="11" xfId="32" applyFont="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30" fillId="0" borderId="0" xfId="32" applyFont="1" applyAlignment="1" applyProtection="1">
      <alignment vertical="center"/>
      <protection hidden="1"/>
    </xf>
    <xf numFmtId="0" fontId="31" fillId="0" borderId="0" xfId="32" applyFont="1"/>
    <xf numFmtId="0" fontId="30" fillId="0" borderId="0" xfId="32" applyFont="1" applyProtection="1">
      <protection hidden="1"/>
    </xf>
    <xf numFmtId="0" fontId="31" fillId="0" borderId="0" xfId="32" applyFont="1" applyProtection="1">
      <protection hidden="1"/>
    </xf>
    <xf numFmtId="0" fontId="8" fillId="0" borderId="13" xfId="0" applyFont="1" applyBorder="1" applyAlignment="1" applyProtection="1">
      <alignment horizontal="center" vertical="center" wrapText="1"/>
      <protection hidden="1"/>
    </xf>
    <xf numFmtId="0" fontId="8" fillId="0" borderId="14" xfId="0" applyFont="1" applyBorder="1" applyAlignment="1" applyProtection="1">
      <alignment vertical="center" wrapText="1"/>
      <protection hidden="1"/>
    </xf>
    <xf numFmtId="0" fontId="9" fillId="0" borderId="0" xfId="33"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33" applyFont="1" applyAlignment="1" applyProtection="1">
      <alignment horizontal="left" vertical="center"/>
      <protection hidden="1"/>
    </xf>
    <xf numFmtId="0" fontId="8" fillId="2" borderId="5" xfId="0" applyFont="1" applyFill="1" applyBorder="1" applyAlignment="1" applyProtection="1">
      <alignment horizontal="left" vertical="center"/>
      <protection locked="0"/>
    </xf>
    <xf numFmtId="0" fontId="8" fillId="0" borderId="0" xfId="0" applyFont="1" applyAlignment="1" applyProtection="1">
      <alignment vertical="center"/>
      <protection locked="0"/>
    </xf>
    <xf numFmtId="0" fontId="8" fillId="0" borderId="15" xfId="0" applyFont="1" applyBorder="1" applyAlignment="1" applyProtection="1">
      <alignment horizontal="left" vertical="center"/>
      <protection hidden="1"/>
    </xf>
    <xf numFmtId="0" fontId="8" fillId="0" borderId="0" xfId="27" applyAlignment="1" applyProtection="1">
      <alignment horizontal="left" vertical="center" indent="1"/>
      <protection hidden="1"/>
    </xf>
    <xf numFmtId="0" fontId="7" fillId="0" borderId="0" xfId="0" applyFont="1" applyAlignment="1" applyProtection="1">
      <alignment vertical="center"/>
      <protection hidden="1"/>
    </xf>
    <xf numFmtId="0" fontId="4" fillId="0" borderId="16" xfId="0" applyFont="1" applyBorder="1" applyAlignment="1" applyProtection="1">
      <alignment horizontal="center" vertical="center"/>
      <protection hidden="1"/>
    </xf>
    <xf numFmtId="0" fontId="4" fillId="0" borderId="8" xfId="0" applyFont="1" applyBorder="1" applyAlignment="1" applyProtection="1">
      <alignment horizontal="center" vertical="center"/>
      <protection hidden="1"/>
    </xf>
    <xf numFmtId="0" fontId="4" fillId="0" borderId="9"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9" xfId="0" quotePrefix="1" applyFont="1" applyBorder="1" applyAlignment="1" applyProtection="1">
      <alignment horizontal="center" vertical="center"/>
      <protection hidden="1"/>
    </xf>
    <xf numFmtId="0" fontId="4" fillId="2" borderId="17" xfId="0" applyFont="1" applyFill="1" applyBorder="1" applyAlignment="1" applyProtection="1">
      <alignment horizontal="justify" vertical="center"/>
      <protection locked="0"/>
    </xf>
    <xf numFmtId="0" fontId="4" fillId="2" borderId="17" xfId="0" applyFont="1" applyFill="1" applyBorder="1" applyAlignment="1" applyProtection="1">
      <alignment vertical="center"/>
      <protection locked="0"/>
    </xf>
    <xf numFmtId="0" fontId="8" fillId="2" borderId="17" xfId="0" applyFont="1" applyFill="1" applyBorder="1" applyAlignment="1" applyProtection="1">
      <alignment vertical="center"/>
      <protection locked="0"/>
    </xf>
    <xf numFmtId="174" fontId="25" fillId="0" borderId="0" xfId="0" applyNumberFormat="1" applyFont="1" applyAlignment="1" applyProtection="1">
      <alignment vertical="center"/>
      <protection hidden="1"/>
    </xf>
    <xf numFmtId="0" fontId="36" fillId="0" borderId="0" xfId="0" applyFont="1" applyAlignment="1" applyProtection="1">
      <alignment vertical="center"/>
      <protection hidden="1"/>
    </xf>
    <xf numFmtId="0" fontId="37" fillId="0" borderId="0" xfId="0" applyFont="1" applyAlignment="1" applyProtection="1">
      <alignment vertical="center"/>
      <protection hidden="1"/>
    </xf>
    <xf numFmtId="0" fontId="37" fillId="0" borderId="0" xfId="0" applyFont="1" applyProtection="1">
      <protection hidden="1"/>
    </xf>
    <xf numFmtId="0" fontId="36" fillId="0" borderId="0" xfId="0" applyFont="1" applyAlignment="1" applyProtection="1">
      <alignment horizontal="center"/>
      <protection hidden="1"/>
    </xf>
    <xf numFmtId="0" fontId="36" fillId="0" borderId="0" xfId="0" applyFont="1" applyAlignment="1" applyProtection="1">
      <alignment horizontal="center" vertical="center"/>
      <protection hidden="1"/>
    </xf>
    <xf numFmtId="0" fontId="36" fillId="0" borderId="0" xfId="0" applyFont="1" applyProtection="1">
      <protection hidden="1"/>
    </xf>
    <xf numFmtId="0" fontId="36" fillId="0" borderId="0" xfId="26" applyFont="1" applyAlignment="1" applyProtection="1">
      <alignment horizontal="center" vertical="center"/>
      <protection hidden="1"/>
    </xf>
    <xf numFmtId="0" fontId="36" fillId="0" borderId="0" xfId="26" applyFont="1" applyProtection="1">
      <protection hidden="1"/>
    </xf>
    <xf numFmtId="0" fontId="37" fillId="0" borderId="0" xfId="27" applyFont="1" applyAlignment="1" applyProtection="1">
      <alignment vertical="center"/>
      <protection hidden="1"/>
    </xf>
    <xf numFmtId="0" fontId="36" fillId="0" borderId="0" xfId="26" applyFont="1" applyAlignment="1" applyProtection="1">
      <alignment horizontal="center"/>
      <protection hidden="1"/>
    </xf>
    <xf numFmtId="0" fontId="37" fillId="0" borderId="0" xfId="0" applyFont="1" applyAlignment="1" applyProtection="1">
      <alignment vertical="center" wrapText="1"/>
      <protection hidden="1"/>
    </xf>
    <xf numFmtId="0" fontId="36" fillId="0" borderId="0" xfId="26" applyFont="1" applyAlignment="1" applyProtection="1">
      <alignment vertical="center"/>
      <protection hidden="1"/>
    </xf>
    <xf numFmtId="0" fontId="37" fillId="0" borderId="0" xfId="0" applyFont="1" applyAlignment="1" applyProtection="1">
      <alignment vertical="top" wrapText="1"/>
      <protection hidden="1"/>
    </xf>
    <xf numFmtId="0" fontId="39" fillId="0" borderId="0" xfId="0" applyFont="1" applyAlignment="1" applyProtection="1">
      <alignment vertical="center"/>
      <protection hidden="1"/>
    </xf>
    <xf numFmtId="0" fontId="40" fillId="0" borderId="0" xfId="0" applyFont="1" applyAlignment="1" applyProtection="1">
      <alignment vertical="center"/>
      <protection hidden="1"/>
    </xf>
    <xf numFmtId="0" fontId="32" fillId="0" borderId="0" xfId="27" applyFont="1" applyAlignment="1" applyProtection="1">
      <alignment horizontal="left" vertical="center" indent="1"/>
      <protection hidden="1"/>
    </xf>
    <xf numFmtId="0" fontId="35"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1" fillId="0" borderId="0" xfId="0" applyFont="1" applyAlignment="1" applyProtection="1">
      <alignment horizontal="center" vertical="center"/>
      <protection hidden="1"/>
    </xf>
    <xf numFmtId="0" fontId="42"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38" fillId="0" borderId="0" xfId="33" applyFont="1" applyAlignment="1" applyProtection="1">
      <alignment vertical="center"/>
      <protection hidden="1"/>
    </xf>
    <xf numFmtId="0" fontId="37" fillId="0" borderId="0" xfId="0" applyFont="1" applyAlignment="1" applyProtection="1">
      <alignment horizontal="center" vertical="center"/>
      <protection hidden="1"/>
    </xf>
    <xf numFmtId="0" fontId="4" fillId="0" borderId="0" xfId="0" applyFont="1" applyProtection="1">
      <protection hidden="1"/>
    </xf>
    <xf numFmtId="0" fontId="8" fillId="0" borderId="0" xfId="33"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7" applyAlignment="1" applyProtection="1">
      <alignment horizontal="justify" vertical="center"/>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8" fillId="0" borderId="0" xfId="33" applyAlignment="1" applyProtection="1">
      <alignment vertical="top"/>
      <protection hidden="1"/>
    </xf>
    <xf numFmtId="0" fontId="8" fillId="0" borderId="6" xfId="0" applyFont="1" applyBorder="1" applyAlignment="1" applyProtection="1">
      <alignment vertical="center" wrapText="1"/>
      <protection hidden="1"/>
    </xf>
    <xf numFmtId="0" fontId="13" fillId="0" borderId="0" xfId="30" applyAlignment="1" applyProtection="1">
      <alignment vertical="center"/>
      <protection hidden="1"/>
    </xf>
    <xf numFmtId="0" fontId="46" fillId="0" borderId="0" xfId="30" applyFont="1" applyAlignment="1" applyProtection="1">
      <alignment vertical="center"/>
      <protection hidden="1"/>
    </xf>
    <xf numFmtId="0" fontId="13" fillId="0" borderId="0" xfId="30" applyProtection="1">
      <protection hidden="1"/>
    </xf>
    <xf numFmtId="0" fontId="46" fillId="0" borderId="0" xfId="30" applyFont="1" applyAlignment="1" applyProtection="1">
      <alignment horizontal="left" vertical="center"/>
      <protection hidden="1"/>
    </xf>
    <xf numFmtId="0" fontId="8" fillId="0" borderId="0" xfId="31" applyFont="1" applyAlignment="1" applyProtection="1">
      <alignment vertical="center"/>
      <protection hidden="1"/>
    </xf>
    <xf numFmtId="0" fontId="8" fillId="3" borderId="11" xfId="31" applyFont="1" applyFill="1" applyBorder="1" applyAlignment="1" applyProtection="1">
      <alignment vertical="center"/>
      <protection hidden="1"/>
    </xf>
    <xf numFmtId="0" fontId="13" fillId="0" borderId="0" xfId="31" applyAlignment="1" applyProtection="1">
      <alignment vertical="center"/>
      <protection hidden="1"/>
    </xf>
    <xf numFmtId="0" fontId="47" fillId="0" borderId="0" xfId="31" applyFont="1" applyAlignment="1" applyProtection="1">
      <alignment vertical="center"/>
      <protection hidden="1"/>
    </xf>
    <xf numFmtId="0" fontId="13" fillId="0" borderId="0" xfId="31" applyProtection="1">
      <protection hidden="1"/>
    </xf>
    <xf numFmtId="0" fontId="8" fillId="3" borderId="0" xfId="31" applyFont="1" applyFill="1" applyAlignment="1" applyProtection="1">
      <alignment vertical="center"/>
      <protection hidden="1"/>
    </xf>
    <xf numFmtId="0" fontId="8" fillId="3" borderId="4" xfId="31" applyFont="1" applyFill="1" applyBorder="1" applyAlignment="1" applyProtection="1">
      <alignment vertical="center"/>
      <protection hidden="1"/>
    </xf>
    <xf numFmtId="0" fontId="8" fillId="4" borderId="0" xfId="31" applyFont="1" applyFill="1" applyAlignment="1" applyProtection="1">
      <alignment vertical="center"/>
      <protection hidden="1"/>
    </xf>
    <xf numFmtId="0" fontId="50" fillId="0" borderId="0" xfId="31" applyFont="1" applyAlignment="1" applyProtection="1">
      <alignment horizontal="justify" vertical="center" wrapText="1"/>
      <protection hidden="1"/>
    </xf>
    <xf numFmtId="0" fontId="8" fillId="0" borderId="0" xfId="31" applyFont="1" applyAlignment="1" applyProtection="1">
      <alignment vertical="center" wrapText="1"/>
      <protection hidden="1"/>
    </xf>
    <xf numFmtId="0" fontId="51" fillId="0" borderId="0" xfId="31" applyFont="1" applyAlignment="1" applyProtection="1">
      <alignment horizontal="center" vertical="center"/>
      <protection hidden="1"/>
    </xf>
    <xf numFmtId="0" fontId="8" fillId="0" borderId="0" xfId="31" applyFont="1" applyAlignment="1" applyProtection="1">
      <alignment horizontal="left" vertical="center"/>
      <protection hidden="1"/>
    </xf>
    <xf numFmtId="0" fontId="13" fillId="0" borderId="0" xfId="31" applyAlignment="1" applyProtection="1">
      <alignment horizontal="center"/>
      <protection hidden="1"/>
    </xf>
    <xf numFmtId="0" fontId="48" fillId="0" borderId="0" xfId="31" applyFont="1" applyAlignment="1" applyProtection="1">
      <alignment horizontal="left" vertical="center" wrapText="1"/>
      <protection hidden="1"/>
    </xf>
    <xf numFmtId="0" fontId="52" fillId="0" borderId="0" xfId="31" applyFont="1" applyAlignment="1" applyProtection="1">
      <alignment horizontal="right" vertical="center"/>
      <protection hidden="1"/>
    </xf>
    <xf numFmtId="0" fontId="51" fillId="0" borderId="0" xfId="31" applyFont="1" applyAlignment="1" applyProtection="1">
      <alignment horizontal="center" vertical="center" wrapText="1"/>
      <protection hidden="1"/>
    </xf>
    <xf numFmtId="0" fontId="8" fillId="0" borderId="0" xfId="31" applyFont="1" applyAlignment="1" applyProtection="1">
      <alignment horizontal="center" vertical="center"/>
      <protection hidden="1"/>
    </xf>
    <xf numFmtId="0" fontId="9" fillId="0" borderId="18" xfId="31" applyFont="1" applyBorder="1" applyAlignment="1" applyProtection="1">
      <alignment vertical="center" wrapText="1"/>
      <protection hidden="1"/>
    </xf>
    <xf numFmtId="0" fontId="8" fillId="0" borderId="18" xfId="31" applyFont="1" applyBorder="1" applyAlignment="1" applyProtection="1">
      <alignment horizontal="center" vertical="center"/>
      <protection hidden="1"/>
    </xf>
    <xf numFmtId="0" fontId="51" fillId="0" borderId="15" xfId="31" applyFont="1" applyBorder="1" applyAlignment="1" applyProtection="1">
      <alignment horizontal="center" vertical="center" wrapText="1"/>
      <protection hidden="1"/>
    </xf>
    <xf numFmtId="0" fontId="8" fillId="0" borderId="15" xfId="31" applyFont="1" applyBorder="1" applyAlignment="1" applyProtection="1">
      <alignment horizontal="center" vertical="center"/>
      <protection hidden="1"/>
    </xf>
    <xf numFmtId="0" fontId="8" fillId="0" borderId="15" xfId="31" applyFont="1" applyBorder="1" applyAlignment="1" applyProtection="1">
      <alignment vertical="center"/>
      <protection hidden="1"/>
    </xf>
    <xf numFmtId="0" fontId="8" fillId="0" borderId="15" xfId="31" applyFont="1" applyBorder="1" applyAlignment="1" applyProtection="1">
      <alignment horizontal="right" vertical="center"/>
      <protection hidden="1"/>
    </xf>
    <xf numFmtId="0" fontId="9" fillId="0" borderId="0" xfId="31" applyFont="1" applyAlignment="1" applyProtection="1">
      <alignment vertical="center"/>
      <protection hidden="1"/>
    </xf>
    <xf numFmtId="0" fontId="8" fillId="0" borderId="0" xfId="31" applyFont="1" applyAlignment="1" applyProtection="1">
      <alignment vertical="top"/>
      <protection hidden="1"/>
    </xf>
    <xf numFmtId="4" fontId="8" fillId="0" borderId="0" xfId="31" applyNumberFormat="1" applyFont="1" applyAlignment="1" applyProtection="1">
      <alignment vertical="center"/>
      <protection hidden="1"/>
    </xf>
    <xf numFmtId="0" fontId="8" fillId="0" borderId="18" xfId="31" applyFont="1" applyBorder="1" applyAlignment="1" applyProtection="1">
      <alignment vertical="center"/>
      <protection hidden="1"/>
    </xf>
    <xf numFmtId="0" fontId="9" fillId="0" borderId="4" xfId="31" applyFont="1" applyBorder="1" applyAlignment="1" applyProtection="1">
      <alignment vertical="center" wrapText="1"/>
      <protection hidden="1"/>
    </xf>
    <xf numFmtId="0" fontId="8" fillId="0" borderId="4" xfId="31" applyFont="1" applyBorder="1" applyAlignment="1" applyProtection="1">
      <alignment horizontal="center" vertical="center"/>
      <protection hidden="1"/>
    </xf>
    <xf numFmtId="0" fontId="8" fillId="0" borderId="4" xfId="31" applyFont="1" applyBorder="1" applyAlignment="1" applyProtection="1">
      <alignment vertical="center"/>
      <protection hidden="1"/>
    </xf>
    <xf numFmtId="0" fontId="51" fillId="0" borderId="19" xfId="31" applyFont="1" applyBorder="1" applyAlignment="1" applyProtection="1">
      <alignment horizontal="center" vertical="center" wrapText="1"/>
      <protection hidden="1"/>
    </xf>
    <xf numFmtId="0" fontId="8" fillId="0" borderId="19" xfId="31" applyFont="1" applyBorder="1" applyAlignment="1" applyProtection="1">
      <alignment horizontal="center" vertical="center"/>
      <protection hidden="1"/>
    </xf>
    <xf numFmtId="0" fontId="8" fillId="0" borderId="19" xfId="31" applyFont="1" applyBorder="1" applyAlignment="1" applyProtection="1">
      <alignment vertical="center"/>
      <protection hidden="1"/>
    </xf>
    <xf numFmtId="0" fontId="8" fillId="0" borderId="5" xfId="31" applyFont="1" applyBorder="1" applyAlignment="1" applyProtection="1">
      <alignment horizontal="center" vertical="center"/>
      <protection hidden="1"/>
    </xf>
    <xf numFmtId="0" fontId="8" fillId="0" borderId="5" xfId="31" applyFont="1" applyBorder="1" applyAlignment="1" applyProtection="1">
      <alignment vertical="center"/>
      <protection hidden="1"/>
    </xf>
    <xf numFmtId="0" fontId="51" fillId="0" borderId="5" xfId="31" applyFont="1" applyBorder="1" applyAlignment="1" applyProtection="1">
      <alignment horizontal="center" vertical="center" wrapText="1"/>
      <protection hidden="1"/>
    </xf>
    <xf numFmtId="0" fontId="13" fillId="0" borderId="15" xfId="31" applyBorder="1" applyAlignment="1" applyProtection="1">
      <alignment vertical="center"/>
      <protection hidden="1"/>
    </xf>
    <xf numFmtId="0" fontId="8" fillId="0" borderId="5" xfId="31" applyFont="1" applyBorder="1" applyAlignment="1" applyProtection="1">
      <alignment horizontal="center" vertical="top" wrapText="1"/>
      <protection hidden="1"/>
    </xf>
    <xf numFmtId="0" fontId="13" fillId="0" borderId="0" xfId="31" applyAlignment="1" applyProtection="1">
      <alignment horizontal="right"/>
      <protection hidden="1"/>
    </xf>
    <xf numFmtId="0" fontId="51" fillId="0" borderId="4" xfId="31" applyFont="1" applyBorder="1" applyAlignment="1" applyProtection="1">
      <alignment horizontal="center" vertical="center" wrapText="1"/>
      <protection hidden="1"/>
    </xf>
    <xf numFmtId="0" fontId="54" fillId="0" borderId="0" xfId="0" applyFont="1" applyAlignment="1" applyProtection="1">
      <alignment vertical="center"/>
      <protection hidden="1"/>
    </xf>
    <xf numFmtId="174" fontId="9" fillId="0" borderId="0" xfId="0" applyNumberFormat="1" applyFont="1" applyAlignment="1">
      <alignment horizontal="left" vertical="center" indent="1"/>
    </xf>
    <xf numFmtId="174" fontId="9" fillId="0" borderId="0" xfId="0" applyNumberFormat="1" applyFont="1" applyAlignment="1" applyProtection="1">
      <alignment horizontal="left" vertical="center"/>
      <protection hidden="1"/>
    </xf>
    <xf numFmtId="0" fontId="8" fillId="2" borderId="20" xfId="0" applyFont="1" applyFill="1" applyBorder="1" applyAlignment="1" applyProtection="1">
      <alignment horizontal="left" vertical="center" wrapText="1"/>
      <protection locked="0"/>
    </xf>
    <xf numFmtId="0" fontId="8" fillId="2" borderId="21" xfId="0" applyFont="1" applyFill="1" applyBorder="1" applyAlignment="1" applyProtection="1">
      <alignment horizontal="left" vertical="center" wrapText="1"/>
      <protection locked="0"/>
    </xf>
    <xf numFmtId="0" fontId="8" fillId="2" borderId="1" xfId="0" applyFont="1" applyFill="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hidden="1"/>
    </xf>
    <xf numFmtId="0" fontId="8" fillId="0" borderId="6" xfId="0" applyFont="1" applyBorder="1" applyAlignment="1" applyProtection="1">
      <alignment horizontal="left" vertical="center" wrapText="1" indent="2"/>
      <protection hidden="1"/>
    </xf>
    <xf numFmtId="0" fontId="8" fillId="0" borderId="6" xfId="0" applyFont="1" applyBorder="1" applyAlignment="1" applyProtection="1">
      <alignment horizontal="left" vertical="top" wrapText="1" indent="2"/>
      <protection hidden="1"/>
    </xf>
    <xf numFmtId="0" fontId="8" fillId="0" borderId="7" xfId="0" applyFont="1" applyBorder="1" applyAlignment="1" applyProtection="1">
      <alignment horizontal="left" vertical="center" wrapText="1" indent="2"/>
      <protection hidden="1"/>
    </xf>
    <xf numFmtId="0" fontId="8" fillId="0" borderId="13" xfId="0" applyFont="1" applyBorder="1" applyAlignment="1" applyProtection="1">
      <alignment horizontal="left" vertical="center" wrapText="1" indent="2"/>
      <protection hidden="1"/>
    </xf>
    <xf numFmtId="1" fontId="25" fillId="0" borderId="0" xfId="0" applyNumberFormat="1"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23" fillId="0" borderId="0" xfId="32" applyFont="1" applyAlignment="1" applyProtection="1">
      <alignment vertical="center"/>
      <protection hidden="1"/>
    </xf>
    <xf numFmtId="0" fontId="24" fillId="0" borderId="4" xfId="32" applyFont="1" applyBorder="1" applyAlignment="1" applyProtection="1">
      <alignment vertical="center"/>
      <protection hidden="1"/>
    </xf>
    <xf numFmtId="0" fontId="56" fillId="0" borderId="0" xfId="0" applyFont="1" applyAlignment="1" applyProtection="1">
      <alignment horizontal="right" vertical="center" wrapText="1"/>
      <protection hidden="1"/>
    </xf>
    <xf numFmtId="0" fontId="57" fillId="0" borderId="0" xfId="0" applyFont="1" applyAlignment="1" applyProtection="1">
      <alignment horizontal="justify" vertical="top"/>
      <protection hidden="1"/>
    </xf>
    <xf numFmtId="0" fontId="57" fillId="0" borderId="0" xfId="0" applyFont="1" applyAlignment="1" applyProtection="1">
      <alignment horizontal="right" vertical="center" wrapText="1"/>
      <protection hidden="1"/>
    </xf>
    <xf numFmtId="0" fontId="56" fillId="0" borderId="0" xfId="0" applyFont="1" applyAlignment="1" applyProtection="1">
      <alignment horizontal="justify" vertical="top"/>
      <protection hidden="1"/>
    </xf>
    <xf numFmtId="0" fontId="9" fillId="0" borderId="0" xfId="0" applyFont="1" applyAlignment="1" applyProtection="1">
      <alignment horizontal="center" vertical="center" wrapText="1"/>
      <protection hidden="1"/>
    </xf>
    <xf numFmtId="0" fontId="58" fillId="0" borderId="0" xfId="30" applyFont="1" applyAlignment="1" applyProtection="1">
      <alignment horizontal="left" vertical="center"/>
      <protection hidden="1"/>
    </xf>
    <xf numFmtId="0" fontId="58" fillId="0" borderId="0" xfId="30" applyFont="1" applyProtection="1">
      <protection hidden="1"/>
    </xf>
    <xf numFmtId="0" fontId="58" fillId="0" borderId="0" xfId="30" applyFont="1" applyAlignment="1" applyProtection="1">
      <alignment vertical="center"/>
      <protection hidden="1"/>
    </xf>
    <xf numFmtId="0" fontId="58" fillId="0" borderId="0" xfId="30" applyFont="1" applyAlignment="1" applyProtection="1">
      <alignment horizontal="center" vertical="center"/>
      <protection hidden="1"/>
    </xf>
    <xf numFmtId="0" fontId="58" fillId="0" borderId="0" xfId="30" applyFont="1" applyAlignment="1" applyProtection="1">
      <alignment horizontal="left"/>
      <protection hidden="1"/>
    </xf>
    <xf numFmtId="0" fontId="58" fillId="0" borderId="0" xfId="30" applyFont="1" applyAlignment="1" applyProtection="1">
      <alignment horizontal="center"/>
      <protection hidden="1"/>
    </xf>
    <xf numFmtId="0" fontId="58" fillId="0" borderId="0" xfId="34" applyFont="1" applyAlignment="1" applyProtection="1">
      <alignment horizontal="center"/>
      <protection hidden="1"/>
    </xf>
    <xf numFmtId="0" fontId="58" fillId="0" borderId="0" xfId="34" applyFont="1" applyProtection="1">
      <protection hidden="1"/>
    </xf>
    <xf numFmtId="0" fontId="8" fillId="2" borderId="23" xfId="0" applyFont="1" applyFill="1" applyBorder="1" applyAlignment="1" applyProtection="1">
      <alignment vertical="center" wrapText="1"/>
      <protection locked="0"/>
    </xf>
    <xf numFmtId="0" fontId="43" fillId="0" borderId="0" xfId="0" applyFont="1" applyAlignment="1" applyProtection="1">
      <alignment vertical="center"/>
      <protection locked="0"/>
    </xf>
    <xf numFmtId="0" fontId="43" fillId="0" borderId="0" xfId="0" applyFont="1" applyAlignment="1" applyProtection="1">
      <alignment vertical="center" wrapText="1"/>
      <protection hidden="1"/>
    </xf>
    <xf numFmtId="0" fontId="43" fillId="0" borderId="0" xfId="0" applyFont="1" applyAlignment="1" applyProtection="1">
      <alignment vertical="center"/>
      <protection hidden="1"/>
    </xf>
    <xf numFmtId="0" fontId="10" fillId="0" borderId="0" xfId="28" applyFont="1" applyAlignment="1" applyProtection="1">
      <alignment vertical="center" wrapText="1"/>
      <protection hidden="1"/>
    </xf>
    <xf numFmtId="0" fontId="9" fillId="0" borderId="0" xfId="28" applyFont="1" applyAlignment="1" applyProtection="1">
      <alignment horizontal="left" vertical="center"/>
      <protection hidden="1"/>
    </xf>
    <xf numFmtId="0" fontId="10" fillId="0" borderId="0" xfId="28" applyFont="1" applyAlignment="1" applyProtection="1">
      <alignment horizontal="center" vertical="center" wrapText="1"/>
      <protection hidden="1"/>
    </xf>
    <xf numFmtId="0" fontId="59" fillId="0" borderId="0" xfId="28" applyAlignment="1" applyProtection="1">
      <alignment vertical="center"/>
      <protection hidden="1"/>
    </xf>
    <xf numFmtId="0" fontId="60" fillId="0" borderId="0" xfId="28" applyFont="1" applyAlignment="1" applyProtection="1">
      <alignment vertical="center"/>
      <protection hidden="1"/>
    </xf>
    <xf numFmtId="0" fontId="9" fillId="0" borderId="0" xfId="28" applyFont="1" applyAlignment="1" applyProtection="1">
      <alignment vertical="center"/>
      <protection hidden="1"/>
    </xf>
    <xf numFmtId="0" fontId="8" fillId="0" borderId="0" xfId="28" applyFont="1" applyAlignment="1" applyProtection="1">
      <alignment vertical="center"/>
      <protection hidden="1"/>
    </xf>
    <xf numFmtId="0" fontId="59" fillId="0" borderId="0" xfId="28" applyProtection="1">
      <protection hidden="1"/>
    </xf>
    <xf numFmtId="0" fontId="60" fillId="0" borderId="0" xfId="28" applyFont="1" applyAlignment="1" applyProtection="1">
      <alignment horizontal="center"/>
      <protection hidden="1"/>
    </xf>
    <xf numFmtId="0" fontId="60" fillId="0" borderId="0" xfId="28" applyFont="1" applyProtection="1">
      <protection hidden="1"/>
    </xf>
    <xf numFmtId="0" fontId="9" fillId="0" borderId="0" xfId="28" applyFont="1" applyAlignment="1" applyProtection="1">
      <alignment horizontal="center" vertical="center"/>
      <protection hidden="1"/>
    </xf>
    <xf numFmtId="0" fontId="8" fillId="0" borderId="0" xfId="28" applyFont="1" applyAlignment="1" applyProtection="1">
      <alignment horizontal="justify" vertical="center"/>
      <protection hidden="1"/>
    </xf>
    <xf numFmtId="0" fontId="8" fillId="0" borderId="23" xfId="28" applyFont="1" applyBorder="1" applyAlignment="1" applyProtection="1">
      <alignment vertical="center" wrapText="1"/>
      <protection hidden="1"/>
    </xf>
    <xf numFmtId="0" fontId="8" fillId="0" borderId="24" xfId="28" applyFont="1" applyBorder="1" applyAlignment="1" applyProtection="1">
      <alignment vertical="center" wrapText="1"/>
      <protection hidden="1"/>
    </xf>
    <xf numFmtId="0" fontId="4" fillId="2" borderId="6" xfId="28" applyFont="1" applyFill="1" applyBorder="1" applyAlignment="1" applyProtection="1">
      <alignment horizontal="left" vertical="center"/>
      <protection locked="0"/>
    </xf>
    <xf numFmtId="0" fontId="8" fillId="0" borderId="0" xfId="28" applyFont="1" applyAlignment="1" applyProtection="1">
      <alignment horizontal="center" vertical="center"/>
      <protection hidden="1"/>
    </xf>
    <xf numFmtId="0" fontId="8" fillId="0" borderId="0" xfId="28" applyFont="1" applyAlignment="1" applyProtection="1">
      <alignment vertical="center" wrapText="1"/>
      <protection hidden="1"/>
    </xf>
    <xf numFmtId="0" fontId="8" fillId="0" borderId="0" xfId="28" applyFont="1" applyProtection="1">
      <protection hidden="1"/>
    </xf>
    <xf numFmtId="0" fontId="8" fillId="0" borderId="25" xfId="28" applyFont="1" applyBorder="1" applyAlignment="1" applyProtection="1">
      <alignment vertical="center"/>
      <protection hidden="1"/>
    </xf>
    <xf numFmtId="0" fontId="8" fillId="0" borderId="14" xfId="28" applyFont="1" applyBorder="1" applyAlignment="1" applyProtection="1">
      <alignment vertical="center"/>
      <protection hidden="1"/>
    </xf>
    <xf numFmtId="0" fontId="8" fillId="0" borderId="26" xfId="28" applyFont="1" applyBorder="1" applyAlignment="1" applyProtection="1">
      <alignment vertical="center"/>
      <protection hidden="1"/>
    </xf>
    <xf numFmtId="0" fontId="8" fillId="0" borderId="27" xfId="28" applyFont="1" applyBorder="1" applyAlignment="1" applyProtection="1">
      <alignment vertical="center"/>
      <protection hidden="1"/>
    </xf>
    <xf numFmtId="0" fontId="8" fillId="0" borderId="28" xfId="28" applyFont="1" applyBorder="1" applyAlignment="1" applyProtection="1">
      <alignment vertical="center"/>
      <protection hidden="1"/>
    </xf>
    <xf numFmtId="0" fontId="8" fillId="0" borderId="29" xfId="28" applyFont="1" applyBorder="1" applyAlignment="1" applyProtection="1">
      <alignment vertical="center"/>
      <protection hidden="1"/>
    </xf>
    <xf numFmtId="0" fontId="8" fillId="0" borderId="30" xfId="28" applyFont="1" applyBorder="1" applyAlignment="1" applyProtection="1">
      <alignment vertical="center"/>
      <protection hidden="1"/>
    </xf>
    <xf numFmtId="0" fontId="8" fillId="0" borderId="31" xfId="28" applyFont="1" applyBorder="1" applyAlignment="1" applyProtection="1">
      <alignment vertical="center"/>
      <protection hidden="1"/>
    </xf>
    <xf numFmtId="0" fontId="8" fillId="0" borderId="23" xfId="28" applyFont="1" applyBorder="1" applyAlignment="1" applyProtection="1">
      <alignment horizontal="left" vertical="center"/>
      <protection hidden="1"/>
    </xf>
    <xf numFmtId="0" fontId="8" fillId="0" borderId="24" xfId="28" applyFont="1" applyBorder="1" applyAlignment="1" applyProtection="1">
      <alignment horizontal="left" vertical="center"/>
      <protection hidden="1"/>
    </xf>
    <xf numFmtId="0" fontId="8" fillId="0" borderId="0" xfId="28" applyFont="1" applyAlignment="1" applyProtection="1">
      <alignment horizontal="left" vertical="center"/>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84" fillId="0" borderId="0" xfId="0" applyFont="1" applyProtection="1">
      <protection hidden="1"/>
    </xf>
    <xf numFmtId="0" fontId="85" fillId="0" borderId="0" xfId="0" applyFont="1" applyAlignment="1" applyProtection="1">
      <alignment vertical="center" wrapText="1"/>
      <protection hidden="1"/>
    </xf>
    <xf numFmtId="0" fontId="86"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11"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0" fontId="8" fillId="2" borderId="6" xfId="0" applyFont="1" applyFill="1" applyBorder="1" applyAlignment="1" applyProtection="1">
      <alignment horizontal="center" vertical="top" wrapText="1"/>
      <protection locked="0" hidden="1"/>
    </xf>
    <xf numFmtId="175" fontId="87" fillId="0" borderId="0" xfId="28" applyNumberFormat="1" applyFont="1" applyProtection="1">
      <protection hidden="1"/>
    </xf>
    <xf numFmtId="0" fontId="8" fillId="2" borderId="32" xfId="0" applyFont="1" applyFill="1" applyBorder="1" applyAlignment="1" applyProtection="1">
      <alignment horizontal="left" vertical="center" wrapText="1"/>
      <protection locked="0"/>
    </xf>
    <xf numFmtId="0" fontId="8" fillId="2" borderId="22" xfId="28" applyFont="1" applyFill="1" applyBorder="1" applyAlignment="1" applyProtection="1">
      <alignment vertical="center" wrapText="1"/>
      <protection locked="0"/>
    </xf>
    <xf numFmtId="0" fontId="8" fillId="0" borderId="0" xfId="0" applyFont="1" applyProtection="1">
      <protection hidden="1"/>
    </xf>
    <xf numFmtId="0" fontId="61" fillId="0" borderId="0" xfId="0" applyFont="1" applyAlignment="1" applyProtection="1">
      <alignment vertical="center"/>
      <protection hidden="1"/>
    </xf>
    <xf numFmtId="0" fontId="62" fillId="0" borderId="5" xfId="32" applyFont="1" applyBorder="1" applyAlignment="1" applyProtection="1">
      <alignment horizontal="center" vertical="center"/>
      <protection hidden="1"/>
    </xf>
    <xf numFmtId="0" fontId="62" fillId="0" borderId="5" xfId="32" applyFont="1" applyBorder="1" applyAlignment="1" applyProtection="1">
      <alignment horizontal="center" vertical="top"/>
      <protection hidden="1"/>
    </xf>
    <xf numFmtId="0" fontId="63" fillId="0" borderId="5" xfId="32" applyFont="1" applyBorder="1" applyAlignment="1" applyProtection="1">
      <alignment horizontal="center" vertical="top"/>
      <protection hidden="1"/>
    </xf>
    <xf numFmtId="0" fontId="44" fillId="0" borderId="0" xfId="0" applyFont="1" applyAlignment="1" applyProtection="1">
      <alignment vertical="center"/>
      <protection hidden="1"/>
    </xf>
    <xf numFmtId="0" fontId="21" fillId="0" borderId="0" xfId="0" applyFont="1" applyAlignment="1" applyProtection="1">
      <alignment horizontal="center" vertical="center"/>
      <protection hidden="1"/>
    </xf>
    <xf numFmtId="15" fontId="8" fillId="2" borderId="22" xfId="28" applyNumberFormat="1" applyFont="1" applyFill="1" applyBorder="1" applyAlignment="1" applyProtection="1">
      <alignment vertical="center" wrapText="1"/>
      <protection locked="0"/>
    </xf>
    <xf numFmtId="0" fontId="0" fillId="2" borderId="6" xfId="0" applyFill="1" applyBorder="1" applyAlignment="1" applyProtection="1">
      <alignment horizontal="center"/>
      <protection locked="0"/>
    </xf>
    <xf numFmtId="0" fontId="88" fillId="0" borderId="0" xfId="0" applyFont="1" applyAlignment="1" applyProtection="1">
      <alignment vertical="center"/>
      <protection hidden="1"/>
    </xf>
    <xf numFmtId="0" fontId="89" fillId="0" borderId="0" xfId="0" applyFont="1" applyProtection="1">
      <protection hidden="1"/>
    </xf>
    <xf numFmtId="0" fontId="9" fillId="0" borderId="0" xfId="0" applyFont="1" applyAlignment="1" applyProtection="1">
      <alignment vertical="center" wrapText="1"/>
      <protection hidden="1"/>
    </xf>
    <xf numFmtId="0" fontId="89" fillId="0" borderId="0" xfId="0" applyFont="1" applyAlignment="1">
      <alignment vertical="center"/>
    </xf>
    <xf numFmtId="0" fontId="88" fillId="0" borderId="0" xfId="0" applyFont="1" applyAlignment="1">
      <alignment vertical="center"/>
    </xf>
    <xf numFmtId="0" fontId="89" fillId="0" borderId="0" xfId="0" applyFont="1"/>
    <xf numFmtId="0" fontId="89" fillId="0" borderId="0" xfId="0" applyFont="1" applyAlignment="1">
      <alignment horizontal="justify"/>
    </xf>
    <xf numFmtId="0" fontId="90" fillId="0" borderId="0" xfId="0" applyFont="1" applyAlignment="1">
      <alignment vertical="center"/>
    </xf>
    <xf numFmtId="0" fontId="89" fillId="0" borderId="0" xfId="0" applyFont="1" applyAlignment="1">
      <alignment vertical="center" wrapText="1"/>
    </xf>
    <xf numFmtId="0" fontId="89" fillId="0" borderId="0" xfId="0" applyFont="1" applyAlignment="1">
      <alignment horizontal="right" vertical="center"/>
    </xf>
    <xf numFmtId="0" fontId="89" fillId="0" borderId="0" xfId="0" applyFont="1" applyAlignment="1">
      <alignment vertical="top"/>
    </xf>
    <xf numFmtId="0" fontId="9" fillId="0" borderId="0" xfId="0" applyFont="1" applyAlignment="1" applyProtection="1">
      <alignment horizontal="left" vertical="center" indent="1"/>
      <protection locked="0"/>
    </xf>
    <xf numFmtId="0" fontId="8" fillId="0" borderId="0" xfId="0" applyFont="1" applyAlignment="1" applyProtection="1">
      <alignment horizontal="left" vertical="center" indent="1"/>
      <protection locked="0"/>
    </xf>
    <xf numFmtId="0" fontId="24" fillId="0" borderId="0" xfId="23" applyProtection="1">
      <protection hidden="1"/>
    </xf>
    <xf numFmtId="0" fontId="4" fillId="0" borderId="26" xfId="23" quotePrefix="1" applyFont="1" applyBorder="1" applyAlignment="1" applyProtection="1">
      <alignment horizontal="center" vertical="top"/>
      <protection hidden="1"/>
    </xf>
    <xf numFmtId="0" fontId="4" fillId="0" borderId="33" xfId="23" quotePrefix="1" applyFont="1" applyBorder="1" applyAlignment="1" applyProtection="1">
      <alignment horizontal="center" vertical="top"/>
      <protection hidden="1"/>
    </xf>
    <xf numFmtId="0" fontId="4" fillId="0" borderId="0" xfId="23" applyFont="1" applyProtection="1">
      <protection hidden="1"/>
    </xf>
    <xf numFmtId="0" fontId="24" fillId="0" borderId="0" xfId="23" applyAlignment="1" applyProtection="1">
      <alignment vertical="top"/>
      <protection hidden="1"/>
    </xf>
    <xf numFmtId="0" fontId="4" fillId="0" borderId="0" xfId="23" applyFont="1" applyAlignment="1" applyProtection="1">
      <alignment horizontal="justify" vertical="top"/>
      <protection hidden="1"/>
    </xf>
    <xf numFmtId="0" fontId="4" fillId="0" borderId="0" xfId="23" applyFont="1" applyAlignment="1" applyProtection="1">
      <alignment horizontal="justify" vertical="top" wrapText="1"/>
      <protection hidden="1"/>
    </xf>
    <xf numFmtId="0" fontId="4" fillId="0" borderId="0" xfId="23" applyFont="1" applyAlignment="1" applyProtection="1">
      <alignment vertical="top"/>
      <protection hidden="1"/>
    </xf>
    <xf numFmtId="0" fontId="4" fillId="0" borderId="0" xfId="23" applyFont="1" applyAlignment="1" applyProtection="1">
      <alignment horizontal="right" vertical="top"/>
      <protection hidden="1"/>
    </xf>
    <xf numFmtId="0" fontId="71" fillId="0" borderId="0" xfId="23" applyFont="1" applyProtection="1">
      <protection hidden="1"/>
    </xf>
    <xf numFmtId="0" fontId="4" fillId="0" borderId="0" xfId="23" applyFont="1" applyAlignment="1" applyProtection="1">
      <alignment horizontal="justify"/>
      <protection hidden="1"/>
    </xf>
    <xf numFmtId="0" fontId="7" fillId="0" borderId="0" xfId="23" applyFont="1" applyAlignment="1" applyProtection="1">
      <alignment horizontal="justify"/>
      <protection hidden="1"/>
    </xf>
    <xf numFmtId="0" fontId="4" fillId="0" borderId="0" xfId="23" quotePrefix="1" applyFont="1" applyAlignment="1" applyProtection="1">
      <alignment vertical="top"/>
      <protection hidden="1"/>
    </xf>
    <xf numFmtId="0" fontId="4" fillId="0" borderId="0" xfId="23" applyFont="1" applyAlignment="1" applyProtection="1">
      <alignment horizontal="center" vertical="center"/>
      <protection hidden="1"/>
    </xf>
    <xf numFmtId="0" fontId="4" fillId="0" borderId="0" xfId="23" applyFont="1" applyAlignment="1" applyProtection="1">
      <alignment horizontal="left"/>
      <protection hidden="1"/>
    </xf>
    <xf numFmtId="0" fontId="4" fillId="0" borderId="0" xfId="23" applyFont="1" applyAlignment="1" applyProtection="1">
      <alignment vertical="top" wrapText="1"/>
      <protection hidden="1"/>
    </xf>
    <xf numFmtId="0" fontId="7" fillId="0" borderId="0" xfId="23" applyFont="1" applyAlignment="1" applyProtection="1">
      <alignment horizontal="justify" vertical="top" wrapText="1"/>
      <protection hidden="1"/>
    </xf>
    <xf numFmtId="0" fontId="7" fillId="0" borderId="0" xfId="23" applyFont="1" applyAlignment="1" applyProtection="1">
      <alignment vertical="top" wrapText="1"/>
      <protection hidden="1"/>
    </xf>
    <xf numFmtId="15" fontId="4" fillId="0" borderId="0" xfId="23" applyNumberFormat="1" applyFont="1" applyAlignment="1" applyProtection="1">
      <alignment vertical="top"/>
      <protection hidden="1"/>
    </xf>
    <xf numFmtId="0" fontId="4" fillId="0" borderId="0" xfId="23" applyFont="1" applyAlignment="1" applyProtection="1">
      <alignment vertical="top"/>
      <protection locked="0"/>
    </xf>
    <xf numFmtId="0" fontId="4" fillId="0" borderId="0" xfId="23" applyFont="1" applyAlignment="1" applyProtection="1">
      <alignment vertical="top" wrapText="1"/>
      <protection locked="0"/>
    </xf>
    <xf numFmtId="0" fontId="4" fillId="0" borderId="0" xfId="23" applyFont="1" applyProtection="1">
      <protection locked="0"/>
    </xf>
    <xf numFmtId="0" fontId="24" fillId="0" borderId="0" xfId="23" applyAlignment="1" applyProtection="1">
      <alignment wrapText="1"/>
      <protection hidden="1"/>
    </xf>
    <xf numFmtId="0" fontId="4" fillId="0" borderId="4" xfId="23" applyFont="1" applyBorder="1" applyProtection="1">
      <protection hidden="1"/>
    </xf>
    <xf numFmtId="0" fontId="88" fillId="0" borderId="4" xfId="0" applyFont="1" applyBorder="1" applyAlignment="1" applyProtection="1">
      <alignment vertical="center"/>
      <protection hidden="1"/>
    </xf>
    <xf numFmtId="0" fontId="88" fillId="0" borderId="0" xfId="0" applyFont="1" applyProtection="1">
      <protection hidden="1"/>
    </xf>
    <xf numFmtId="0" fontId="91" fillId="0" borderId="0" xfId="27" applyFont="1" applyAlignment="1" applyProtection="1">
      <alignment horizontal="left" vertical="center" indent="1"/>
      <protection hidden="1"/>
    </xf>
    <xf numFmtId="0" fontId="88" fillId="0" borderId="0" xfId="27" applyFont="1" applyAlignment="1" applyProtection="1">
      <alignment horizontal="left" vertical="center" indent="1"/>
      <protection hidden="1"/>
    </xf>
    <xf numFmtId="0" fontId="9" fillId="0" borderId="0" xfId="0" applyFont="1" applyAlignment="1" applyProtection="1">
      <alignment horizontal="right" vertical="top"/>
      <protection hidden="1"/>
    </xf>
    <xf numFmtId="0" fontId="3" fillId="0" borderId="0" xfId="0" applyFont="1" applyAlignment="1" applyProtection="1">
      <alignment horizontal="center" vertical="center"/>
      <protection hidden="1"/>
    </xf>
    <xf numFmtId="0" fontId="92" fillId="0" borderId="0" xfId="0" applyFont="1" applyAlignment="1">
      <alignment vertical="center"/>
    </xf>
    <xf numFmtId="0" fontId="89" fillId="0" borderId="6" xfId="0" applyFont="1" applyBorder="1" applyAlignment="1">
      <alignment vertical="center"/>
    </xf>
    <xf numFmtId="0" fontId="92" fillId="0" borderId="0" xfId="0" applyFont="1" applyAlignment="1" applyProtection="1">
      <alignment horizontal="left" vertical="center"/>
      <protection hidden="1"/>
    </xf>
    <xf numFmtId="0" fontId="92" fillId="0" borderId="0" xfId="0" applyFont="1" applyAlignment="1" applyProtection="1">
      <alignment horizontal="justify" vertical="center"/>
      <protection hidden="1"/>
    </xf>
    <xf numFmtId="0" fontId="89" fillId="0" borderId="0" xfId="0" applyFont="1" applyAlignment="1">
      <alignment horizontal="center"/>
    </xf>
    <xf numFmtId="0" fontId="93" fillId="0" borderId="0" xfId="0" applyFont="1" applyAlignment="1">
      <alignment vertical="center"/>
    </xf>
    <xf numFmtId="0" fontId="89" fillId="0" borderId="6" xfId="0" applyFont="1" applyBorder="1" applyAlignment="1">
      <alignment horizontal="center" vertical="center"/>
    </xf>
    <xf numFmtId="0" fontId="9" fillId="0" borderId="6" xfId="0" applyFont="1" applyBorder="1" applyAlignment="1" applyProtection="1">
      <alignment horizontal="center" vertical="center" wrapText="1"/>
      <protection hidden="1"/>
    </xf>
    <xf numFmtId="0" fontId="6" fillId="0" borderId="0" xfId="33" applyFont="1" applyAlignment="1" applyProtection="1">
      <alignment vertical="center"/>
      <protection hidden="1"/>
    </xf>
    <xf numFmtId="0" fontId="74" fillId="0" borderId="0" xfId="0" applyFont="1" applyAlignment="1" applyProtection="1">
      <alignment horizontal="center" vertical="center"/>
      <protection hidden="1"/>
    </xf>
    <xf numFmtId="165" fontId="83" fillId="0" borderId="0" xfId="16" applyFont="1"/>
    <xf numFmtId="0" fontId="83" fillId="0" borderId="0" xfId="24"/>
    <xf numFmtId="0" fontId="8" fillId="2" borderId="24" xfId="0" applyFont="1" applyFill="1" applyBorder="1" applyAlignment="1" applyProtection="1">
      <alignment vertical="center" wrapText="1"/>
      <protection locked="0"/>
    </xf>
    <xf numFmtId="0" fontId="90" fillId="0" borderId="6" xfId="0" applyFont="1" applyBorder="1" applyAlignment="1">
      <alignment horizontal="center" vertical="center"/>
    </xf>
    <xf numFmtId="0" fontId="9" fillId="0" borderId="6" xfId="0" applyFont="1" applyBorder="1" applyAlignment="1">
      <alignment horizontal="center" vertical="center" wrapText="1"/>
    </xf>
    <xf numFmtId="0" fontId="88" fillId="0" borderId="6" xfId="0" applyFont="1" applyBorder="1" applyAlignment="1">
      <alignment vertical="center"/>
    </xf>
    <xf numFmtId="0" fontId="1" fillId="0" borderId="0" xfId="28" applyFont="1" applyAlignment="1" applyProtection="1">
      <alignment vertical="center"/>
      <protection hidden="1"/>
    </xf>
    <xf numFmtId="0" fontId="1" fillId="0" borderId="0" xfId="28" applyFont="1" applyProtection="1">
      <protection hidden="1"/>
    </xf>
    <xf numFmtId="0" fontId="8" fillId="0" borderId="0" xfId="28" applyFont="1" applyAlignment="1" applyProtection="1">
      <alignment horizontal="left" vertical="top"/>
      <protection hidden="1"/>
    </xf>
    <xf numFmtId="0" fontId="92" fillId="0" borderId="0" xfId="0" applyFont="1" applyAlignment="1" applyProtection="1">
      <alignment vertical="center"/>
      <protection hidden="1"/>
    </xf>
    <xf numFmtId="0" fontId="92" fillId="0" borderId="0" xfId="0" applyFont="1" applyAlignment="1" applyProtection="1">
      <alignment horizontal="center" vertical="center"/>
      <protection hidden="1"/>
    </xf>
    <xf numFmtId="0" fontId="92" fillId="0" borderId="0" xfId="0" applyFont="1" applyProtection="1">
      <protection hidden="1"/>
    </xf>
    <xf numFmtId="0" fontId="94" fillId="0" borderId="0" xfId="0" applyFont="1" applyAlignment="1" applyProtection="1">
      <alignment vertical="center"/>
      <protection hidden="1"/>
    </xf>
    <xf numFmtId="0" fontId="94" fillId="0" borderId="0" xfId="0" applyFont="1" applyAlignment="1" applyProtection="1">
      <alignment horizontal="center" vertical="center"/>
      <protection hidden="1"/>
    </xf>
    <xf numFmtId="0" fontId="92" fillId="0" borderId="0" xfId="27" applyFont="1" applyAlignment="1" applyProtection="1">
      <alignment vertical="center"/>
      <protection hidden="1"/>
    </xf>
    <xf numFmtId="0" fontId="92" fillId="0" borderId="0" xfId="33" applyFont="1" applyAlignment="1" applyProtection="1">
      <alignment vertical="center"/>
      <protection hidden="1"/>
    </xf>
    <xf numFmtId="0" fontId="92" fillId="0" borderId="0" xfId="0" applyFont="1" applyAlignment="1">
      <alignment horizontal="center" vertical="center"/>
    </xf>
    <xf numFmtId="0" fontId="92" fillId="0" borderId="0" xfId="0" applyFont="1" applyAlignment="1">
      <alignment horizontal="left" wrapText="1"/>
    </xf>
    <xf numFmtId="0" fontId="92" fillId="0" borderId="0" xfId="0" applyFont="1" applyAlignment="1">
      <alignment horizontal="center" wrapText="1"/>
    </xf>
    <xf numFmtId="0" fontId="95" fillId="0" borderId="0" xfId="0" applyFont="1" applyAlignment="1">
      <alignment horizontal="left" vertical="top" wrapText="1"/>
    </xf>
    <xf numFmtId="0" fontId="95" fillId="0" borderId="0" xfId="0" applyFont="1" applyAlignment="1">
      <alignment horizontal="center" vertical="top" wrapText="1"/>
    </xf>
    <xf numFmtId="0" fontId="92" fillId="0" borderId="0" xfId="0" applyFont="1" applyAlignment="1">
      <alignment horizontal="right" vertical="center"/>
    </xf>
    <xf numFmtId="0" fontId="95" fillId="0" borderId="0" xfId="0" applyFont="1" applyAlignment="1">
      <alignment horizontal="left" vertical="center" wrapText="1"/>
    </xf>
    <xf numFmtId="0" fontId="95" fillId="0" borderId="0" xfId="0" applyFont="1" applyAlignment="1">
      <alignment horizontal="center" vertical="center" wrapText="1"/>
    </xf>
    <xf numFmtId="0" fontId="92" fillId="0" borderId="0" xfId="0" applyFont="1" applyAlignment="1">
      <alignment horizontal="left" vertical="center"/>
    </xf>
    <xf numFmtId="0" fontId="93" fillId="0" borderId="0" xfId="0" applyFont="1" applyAlignment="1">
      <alignment vertical="center" wrapText="1"/>
    </xf>
    <xf numFmtId="0" fontId="0" fillId="0" borderId="0" xfId="0" applyAlignment="1" applyProtection="1">
      <alignment wrapText="1"/>
      <protection hidden="1"/>
    </xf>
    <xf numFmtId="0" fontId="75" fillId="0" borderId="0" xfId="0" applyFont="1" applyAlignment="1" applyProtection="1">
      <alignment vertical="center"/>
      <protection hidden="1"/>
    </xf>
    <xf numFmtId="0" fontId="1" fillId="0" borderId="0" xfId="23" applyFont="1" applyProtection="1">
      <protection hidden="1"/>
    </xf>
    <xf numFmtId="0" fontId="69" fillId="0" borderId="0" xfId="0" applyFont="1" applyAlignment="1" applyProtection="1">
      <alignment horizontal="center" vertical="center"/>
      <protection hidden="1"/>
    </xf>
    <xf numFmtId="0" fontId="4" fillId="0" borderId="0" xfId="23" applyFont="1" applyAlignment="1" applyProtection="1">
      <alignment horizontal="center" vertical="top" wrapText="1"/>
      <protection hidden="1"/>
    </xf>
    <xf numFmtId="49" fontId="8" fillId="2" borderId="20" xfId="0" applyNumberFormat="1" applyFont="1" applyFill="1" applyBorder="1" applyAlignment="1" applyProtection="1">
      <alignment horizontal="left" vertical="center" wrapText="1"/>
      <protection locked="0"/>
    </xf>
    <xf numFmtId="0" fontId="96" fillId="0" borderId="0" xfId="0" applyFont="1" applyAlignment="1">
      <alignment horizontal="center" readingOrder="2"/>
    </xf>
    <xf numFmtId="0" fontId="1" fillId="0" borderId="0" xfId="0" applyFont="1"/>
    <xf numFmtId="0" fontId="8" fillId="2" borderId="6" xfId="29" applyFont="1" applyFill="1" applyBorder="1" applyAlignment="1" applyProtection="1">
      <alignment horizontal="center" vertical="center" wrapText="1"/>
      <protection locked="0"/>
    </xf>
    <xf numFmtId="0" fontId="8" fillId="0" borderId="0" xfId="29" applyFont="1" applyAlignment="1" applyProtection="1">
      <alignment horizontal="center" vertical="center" wrapText="1"/>
      <protection locked="0"/>
    </xf>
    <xf numFmtId="0" fontId="0" fillId="0" borderId="0" xfId="0" applyAlignment="1">
      <alignment vertical="top"/>
    </xf>
    <xf numFmtId="0" fontId="97" fillId="0" borderId="0" xfId="0" applyFont="1" applyAlignment="1" applyProtection="1">
      <alignment horizontal="left" vertical="top" wrapText="1"/>
      <protection hidden="1"/>
    </xf>
    <xf numFmtId="0" fontId="8" fillId="0" borderId="0" xfId="0" applyFont="1" applyAlignment="1" applyProtection="1">
      <alignment horizontal="left" vertical="center" wrapText="1"/>
      <protection hidden="1"/>
    </xf>
    <xf numFmtId="0" fontId="8" fillId="0" borderId="6" xfId="0" applyFont="1" applyBorder="1" applyAlignment="1" applyProtection="1">
      <alignment vertical="top" wrapText="1"/>
      <protection hidden="1"/>
    </xf>
    <xf numFmtId="0" fontId="8" fillId="2" borderId="6" xfId="0" applyFont="1" applyFill="1" applyBorder="1" applyAlignment="1" applyProtection="1">
      <alignment vertical="top" wrapText="1"/>
      <protection locked="0"/>
    </xf>
    <xf numFmtId="0" fontId="8" fillId="12" borderId="22" xfId="29" applyFont="1" applyFill="1" applyBorder="1" applyAlignment="1">
      <alignment vertical="center" wrapText="1"/>
    </xf>
    <xf numFmtId="0" fontId="73" fillId="0" borderId="0" xfId="0" applyFont="1" applyAlignment="1">
      <alignment vertical="center"/>
    </xf>
    <xf numFmtId="0" fontId="8" fillId="2" borderId="6" xfId="29" applyFont="1" applyFill="1" applyBorder="1" applyAlignment="1" applyProtection="1">
      <alignment vertical="center" wrapText="1"/>
      <protection locked="0"/>
    </xf>
    <xf numFmtId="0" fontId="32" fillId="0" borderId="0" xfId="0" applyFont="1" applyAlignment="1">
      <alignment vertical="center"/>
    </xf>
    <xf numFmtId="0" fontId="8" fillId="2" borderId="22" xfId="29" applyFont="1" applyFill="1" applyBorder="1" applyAlignment="1" applyProtection="1">
      <alignment vertical="center" wrapText="1"/>
      <protection locked="0"/>
    </xf>
    <xf numFmtId="0" fontId="48" fillId="0" borderId="0" xfId="0" applyFont="1" applyAlignment="1">
      <alignment vertical="center"/>
    </xf>
    <xf numFmtId="14" fontId="92" fillId="0" borderId="0" xfId="0" applyNumberFormat="1" applyFont="1" applyAlignment="1">
      <alignment horizontal="left" vertical="center"/>
    </xf>
    <xf numFmtId="0" fontId="73" fillId="0" borderId="0" xfId="0" applyFont="1" applyAlignment="1">
      <alignment vertical="center" wrapText="1"/>
    </xf>
    <xf numFmtId="0" fontId="92" fillId="0" borderId="0" xfId="25" applyFont="1" applyAlignment="1">
      <alignment vertical="center"/>
    </xf>
    <xf numFmtId="0" fontId="73" fillId="0" borderId="0" xfId="0" applyFont="1" applyAlignment="1">
      <alignment horizontal="right" vertical="center"/>
    </xf>
    <xf numFmtId="14" fontId="8" fillId="2" borderId="22" xfId="29" applyNumberFormat="1" applyFont="1" applyFill="1" applyBorder="1" applyAlignment="1" applyProtection="1">
      <alignment vertical="center" wrapText="1"/>
      <protection locked="0"/>
    </xf>
    <xf numFmtId="0" fontId="73" fillId="0" borderId="0" xfId="0" applyFont="1" applyAlignment="1">
      <alignment vertical="top"/>
    </xf>
    <xf numFmtId="14" fontId="8" fillId="2" borderId="6" xfId="29" applyNumberFormat="1" applyFont="1" applyFill="1" applyBorder="1" applyAlignment="1" applyProtection="1">
      <alignment vertical="center" wrapText="1"/>
      <protection locked="0"/>
    </xf>
    <xf numFmtId="0" fontId="77" fillId="0" borderId="0" xfId="0" applyFont="1" applyAlignment="1">
      <alignment vertical="center"/>
    </xf>
    <xf numFmtId="2" fontId="8" fillId="2" borderId="6" xfId="29" applyNumberFormat="1" applyFont="1" applyFill="1" applyBorder="1" applyAlignment="1" applyProtection="1">
      <alignment vertical="center" wrapText="1"/>
      <protection locked="0"/>
    </xf>
    <xf numFmtId="0" fontId="8" fillId="2" borderId="34" xfId="29" applyFont="1" applyFill="1" applyBorder="1" applyAlignment="1" applyProtection="1">
      <alignment horizontal="center" vertical="center" wrapText="1"/>
      <protection locked="0"/>
    </xf>
    <xf numFmtId="0" fontId="8" fillId="2" borderId="14" xfId="29" applyFont="1" applyFill="1" applyBorder="1" applyAlignment="1" applyProtection="1">
      <alignment horizontal="center" vertical="center" wrapText="1"/>
      <protection locked="0"/>
    </xf>
    <xf numFmtId="15" fontId="8" fillId="12" borderId="0" xfId="29" applyNumberFormat="1" applyFont="1" applyFill="1" applyAlignment="1">
      <alignment horizontal="center" vertical="center" wrapText="1"/>
    </xf>
    <xf numFmtId="0" fontId="8" fillId="13" borderId="0" xfId="29" applyFont="1" applyFill="1" applyAlignment="1">
      <alignment vertical="center" wrapText="1"/>
    </xf>
    <xf numFmtId="0" fontId="8" fillId="12" borderId="0" xfId="29" applyFont="1" applyFill="1" applyAlignment="1">
      <alignment horizontal="center" vertical="center" wrapText="1"/>
    </xf>
    <xf numFmtId="0" fontId="98" fillId="0" borderId="0" xfId="0" applyFont="1" applyProtection="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18" fontId="9" fillId="0" borderId="6" xfId="0" applyNumberFormat="1" applyFont="1" applyBorder="1" applyAlignment="1" applyProtection="1">
      <alignment horizontal="center" vertical="center" wrapText="1"/>
      <protection hidden="1"/>
    </xf>
    <xf numFmtId="0" fontId="98" fillId="0" borderId="0" xfId="0" applyFont="1" applyProtection="1">
      <protection locked="0"/>
    </xf>
    <xf numFmtId="0" fontId="92"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9" fillId="0" borderId="0" xfId="0" applyFont="1" applyProtection="1">
      <protection hidden="1"/>
    </xf>
    <xf numFmtId="0" fontId="94" fillId="0" borderId="0" xfId="0" applyFont="1" applyAlignment="1" applyProtection="1">
      <alignment horizontal="left" vertical="center"/>
      <protection hidden="1"/>
    </xf>
    <xf numFmtId="0" fontId="1" fillId="0" borderId="0" xfId="0" applyFont="1" applyAlignment="1" applyProtection="1">
      <alignment horizontal="center"/>
      <protection hidden="1"/>
    </xf>
    <xf numFmtId="0" fontId="1" fillId="0" borderId="0" xfId="0" applyFont="1" applyAlignment="1" applyProtection="1">
      <alignment horizontal="center" vertical="center"/>
      <protection hidden="1"/>
    </xf>
    <xf numFmtId="0" fontId="1" fillId="2" borderId="6" xfId="0" applyFont="1" applyFill="1" applyBorder="1" applyAlignment="1" applyProtection="1">
      <alignment horizontal="center" vertical="center" wrapText="1"/>
      <protection locked="0"/>
    </xf>
    <xf numFmtId="14" fontId="1" fillId="2" borderId="6" xfId="0" applyNumberFormat="1" applyFont="1" applyFill="1" applyBorder="1" applyAlignment="1" applyProtection="1">
      <alignment horizontal="center" vertical="center" wrapText="1"/>
      <protection locked="0"/>
    </xf>
    <xf numFmtId="14" fontId="6" fillId="0" borderId="0" xfId="0" applyNumberFormat="1" applyFont="1" applyAlignment="1" applyProtection="1">
      <alignment vertical="center" wrapText="1"/>
      <protection hidden="1"/>
    </xf>
    <xf numFmtId="0" fontId="32" fillId="0" borderId="0" xfId="0" applyFont="1" applyAlignment="1" applyProtection="1">
      <alignment horizontal="center" vertical="center" wrapText="1"/>
      <protection hidden="1"/>
    </xf>
    <xf numFmtId="0" fontId="1" fillId="0" borderId="0" xfId="0" applyFont="1" applyAlignment="1" applyProtection="1">
      <alignment vertical="center" wrapText="1"/>
      <protection hidden="1"/>
    </xf>
    <xf numFmtId="0" fontId="6" fillId="0" borderId="0" xfId="0" applyFont="1" applyAlignment="1" applyProtection="1">
      <alignment vertical="top" wrapText="1"/>
      <protection hidden="1"/>
    </xf>
    <xf numFmtId="14" fontId="92" fillId="0" borderId="0" xfId="0" applyNumberFormat="1" applyFont="1" applyAlignment="1">
      <alignment vertical="center"/>
    </xf>
    <xf numFmtId="0" fontId="79" fillId="12" borderId="0" xfId="0" applyFont="1" applyFill="1" applyAlignment="1" applyProtection="1">
      <alignment horizontal="left" vertical="top" wrapText="1"/>
      <protection hidden="1"/>
    </xf>
    <xf numFmtId="0" fontId="8" fillId="2" borderId="0" xfId="29" applyFont="1" applyFill="1" applyAlignment="1" applyProtection="1">
      <alignment vertical="center" wrapText="1"/>
      <protection locked="0"/>
    </xf>
    <xf numFmtId="0" fontId="1" fillId="0" borderId="0" xfId="0" applyFont="1" applyAlignment="1" applyProtection="1">
      <alignment horizontal="justify" vertical="center"/>
      <protection hidden="1"/>
    </xf>
    <xf numFmtId="0" fontId="1" fillId="0" borderId="0" xfId="0" applyFont="1" applyAlignment="1" applyProtection="1">
      <alignment horizontal="right" vertical="top"/>
      <protection hidden="1"/>
    </xf>
    <xf numFmtId="0" fontId="8" fillId="0" borderId="0" xfId="0" applyFont="1" applyAlignment="1" applyProtection="1">
      <alignment horizontal="right" vertical="top"/>
      <protection hidden="1"/>
    </xf>
    <xf numFmtId="0" fontId="4" fillId="0" borderId="0" xfId="0" applyFont="1" applyAlignment="1" applyProtection="1">
      <alignment horizontal="justify" vertical="center"/>
      <protection hidden="1"/>
    </xf>
    <xf numFmtId="0" fontId="25"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0" fontId="25" fillId="0" borderId="0" xfId="0" applyFont="1" applyAlignment="1" applyProtection="1">
      <alignment vertical="center"/>
      <protection hidden="1"/>
    </xf>
    <xf numFmtId="174" fontId="25" fillId="0" borderId="0" xfId="0" applyNumberFormat="1" applyFont="1" applyAlignment="1" applyProtection="1">
      <alignment horizontal="left" vertical="center"/>
      <protection hidden="1"/>
    </xf>
    <xf numFmtId="0" fontId="55" fillId="0" borderId="7" xfId="32" applyFont="1" applyBorder="1" applyAlignment="1" applyProtection="1">
      <alignment horizontal="center" vertical="center" textRotation="180"/>
      <protection hidden="1"/>
    </xf>
    <xf numFmtId="0" fontId="55" fillId="0" borderId="13" xfId="32" applyFont="1" applyBorder="1" applyAlignment="1" applyProtection="1">
      <alignment horizontal="center" vertical="center" textRotation="180"/>
      <protection hidden="1"/>
    </xf>
    <xf numFmtId="0" fontId="55" fillId="0" borderId="12" xfId="32" applyFont="1" applyBorder="1" applyAlignment="1" applyProtection="1">
      <alignment horizontal="center" vertical="center" textRotation="180"/>
      <protection hidden="1"/>
    </xf>
    <xf numFmtId="0" fontId="76" fillId="0" borderId="7" xfId="32" applyFont="1" applyBorder="1" applyAlignment="1" applyProtection="1">
      <alignment horizontal="center" vertical="center" textRotation="90" wrapText="1"/>
      <protection hidden="1"/>
    </xf>
    <xf numFmtId="0" fontId="76" fillId="0" borderId="13" xfId="32" applyFont="1" applyBorder="1" applyAlignment="1" applyProtection="1">
      <alignment horizontal="center" vertical="center" textRotation="90" wrapText="1"/>
      <protection hidden="1"/>
    </xf>
    <xf numFmtId="0" fontId="76" fillId="0" borderId="12" xfId="32" applyFont="1" applyBorder="1" applyAlignment="1" applyProtection="1">
      <alignment horizontal="center" vertical="center" textRotation="90" wrapText="1"/>
      <protection hidden="1"/>
    </xf>
    <xf numFmtId="0" fontId="13" fillId="0" borderId="0" xfId="32"/>
    <xf numFmtId="0" fontId="62" fillId="0" borderId="5" xfId="32" applyFont="1" applyBorder="1" applyAlignment="1" applyProtection="1">
      <alignment horizontal="justify" vertical="center"/>
      <protection hidden="1"/>
    </xf>
    <xf numFmtId="0" fontId="62" fillId="0" borderId="5" xfId="32" applyFont="1" applyBorder="1" applyAlignment="1" applyProtection="1">
      <alignment horizontal="justify" vertical="top"/>
      <protection hidden="1"/>
    </xf>
    <xf numFmtId="0" fontId="62" fillId="0" borderId="27" xfId="32" applyFont="1" applyBorder="1" applyAlignment="1" applyProtection="1">
      <alignment horizontal="justify" vertical="top"/>
      <protection hidden="1"/>
    </xf>
    <xf numFmtId="0" fontId="65" fillId="0" borderId="0" xfId="32" applyFont="1" applyAlignment="1" applyProtection="1">
      <alignment horizontal="right" vertical="center"/>
      <protection hidden="1"/>
    </xf>
    <xf numFmtId="0" fontId="64" fillId="0" borderId="0" xfId="32" applyFont="1" applyAlignment="1" applyProtection="1">
      <alignment horizontal="right" vertical="center"/>
      <protection hidden="1"/>
    </xf>
    <xf numFmtId="0" fontId="64" fillId="0" borderId="11" xfId="32" applyFont="1" applyBorder="1" applyAlignment="1" applyProtection="1">
      <alignment horizontal="right" vertical="center"/>
      <protection hidden="1"/>
    </xf>
    <xf numFmtId="0" fontId="65" fillId="0" borderId="4" xfId="32" applyFont="1" applyBorder="1" applyAlignment="1" applyProtection="1">
      <alignment horizontal="right" vertical="center"/>
      <protection hidden="1"/>
    </xf>
    <xf numFmtId="0" fontId="23" fillId="6" borderId="3" xfId="32" applyFont="1" applyFill="1" applyBorder="1" applyAlignment="1" applyProtection="1">
      <alignment horizontal="center" vertical="center"/>
      <protection hidden="1"/>
    </xf>
    <xf numFmtId="0" fontId="64" fillId="0" borderId="0" xfId="32" applyFont="1" applyAlignment="1" applyProtection="1">
      <alignment horizontal="center" vertical="center" wrapText="1"/>
      <protection hidden="1"/>
    </xf>
    <xf numFmtId="0" fontId="100" fillId="0" borderId="0" xfId="32" applyFont="1" applyAlignment="1" applyProtection="1">
      <alignment horizontal="center" vertical="center"/>
      <protection hidden="1"/>
    </xf>
    <xf numFmtId="0" fontId="68" fillId="0" borderId="4" xfId="28" applyFont="1" applyBorder="1" applyAlignment="1" applyProtection="1">
      <alignment horizontal="center" vertical="center" wrapText="1"/>
      <protection hidden="1"/>
    </xf>
    <xf numFmtId="0" fontId="9" fillId="0" borderId="3" xfId="28" applyFont="1" applyBorder="1" applyAlignment="1" applyProtection="1">
      <alignment horizontal="center" vertical="center"/>
      <protection hidden="1"/>
    </xf>
    <xf numFmtId="0" fontId="34" fillId="7" borderId="0" xfId="28" applyFont="1" applyFill="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33" applyAlignment="1" applyProtection="1">
      <alignment horizontal="left" vertical="center"/>
      <protection hidden="1"/>
    </xf>
    <xf numFmtId="0" fontId="9" fillId="0" borderId="0" xfId="33"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101" fillId="0" borderId="0" xfId="0" applyFont="1" applyAlignment="1">
      <alignment horizontal="left" vertical="center" wrapText="1"/>
    </xf>
    <xf numFmtId="0" fontId="101" fillId="0" borderId="0" xfId="0" applyFont="1" applyAlignment="1">
      <alignment horizontal="left" vertical="center"/>
    </xf>
    <xf numFmtId="0" fontId="89" fillId="0" borderId="0" xfId="0" applyFont="1" applyAlignment="1">
      <alignment horizontal="left" vertical="top" wrapText="1"/>
    </xf>
    <xf numFmtId="0" fontId="89" fillId="0" borderId="0" xfId="0" applyFont="1" applyAlignment="1">
      <alignment horizontal="left"/>
    </xf>
    <xf numFmtId="0" fontId="99" fillId="0" borderId="0" xfId="0" applyFont="1" applyAlignment="1">
      <alignment horizontal="justify" vertical="center" wrapText="1"/>
    </xf>
    <xf numFmtId="0" fontId="102" fillId="0" borderId="0" xfId="0" applyFont="1" applyAlignment="1">
      <alignment horizontal="justify" vertical="center" wrapText="1"/>
    </xf>
    <xf numFmtId="0" fontId="4" fillId="0" borderId="0" xfId="0" applyFont="1" applyAlignment="1" applyProtection="1">
      <alignment horizontal="justify" vertical="center" wrapText="1"/>
      <protection hidden="1"/>
    </xf>
    <xf numFmtId="0" fontId="8" fillId="0" borderId="0" xfId="33" applyAlignment="1" applyProtection="1">
      <alignment horizontal="left" vertical="center" wrapText="1"/>
      <protection hidden="1"/>
    </xf>
    <xf numFmtId="0" fontId="67" fillId="0" borderId="0" xfId="0" applyFont="1" applyAlignment="1" applyProtection="1">
      <alignment horizontal="center" vertical="center" wrapText="1"/>
      <protection hidden="1"/>
    </xf>
    <xf numFmtId="0" fontId="4" fillId="0" borderId="0" xfId="0" applyFont="1" applyAlignment="1" applyProtection="1">
      <alignment horizontal="justify" vertical="top" wrapText="1"/>
      <protection hidden="1"/>
    </xf>
    <xf numFmtId="0" fontId="103" fillId="0" borderId="0" xfId="0" applyFont="1" applyAlignment="1" applyProtection="1">
      <alignment horizontal="left" vertical="top" wrapText="1"/>
      <protection hidden="1"/>
    </xf>
    <xf numFmtId="0" fontId="9" fillId="0" borderId="6" xfId="0" applyFont="1" applyBorder="1" applyAlignment="1" applyProtection="1">
      <alignment horizontal="center" vertical="center" wrapText="1"/>
      <protection hidden="1"/>
    </xf>
    <xf numFmtId="0" fontId="69"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8" fillId="2" borderId="23" xfId="0" applyFont="1" applyFill="1" applyBorder="1" applyAlignment="1" applyProtection="1">
      <alignment vertical="center" wrapText="1"/>
      <protection locked="0"/>
    </xf>
    <xf numFmtId="0" fontId="8" fillId="2" borderId="24"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21" fillId="0" borderId="0" xfId="0" applyFont="1" applyAlignment="1" applyProtection="1">
      <alignment horizontal="justify" vertical="top"/>
      <protection hidden="1"/>
    </xf>
    <xf numFmtId="0" fontId="8" fillId="0" borderId="0" xfId="0" applyFont="1" applyAlignment="1" applyProtection="1">
      <alignment vertical="center"/>
      <protection hidden="1"/>
    </xf>
    <xf numFmtId="0" fontId="24" fillId="0" borderId="0" xfId="0" applyFont="1" applyAlignment="1">
      <alignment vertical="center"/>
    </xf>
    <xf numFmtId="0" fontId="8" fillId="0" borderId="0" xfId="0" applyFont="1" applyAlignment="1" applyProtection="1">
      <alignment horizontal="justify" vertical="top"/>
      <protection hidden="1"/>
    </xf>
    <xf numFmtId="0" fontId="8" fillId="0" borderId="0" xfId="33" applyAlignment="1" applyProtection="1">
      <alignment vertical="center"/>
      <protection hidden="1"/>
    </xf>
    <xf numFmtId="0" fontId="0" fillId="0" borderId="0" xfId="0" applyAlignment="1">
      <alignment vertical="center"/>
    </xf>
    <xf numFmtId="0" fontId="68" fillId="0" borderId="0" xfId="0" applyFont="1" applyAlignment="1">
      <alignment horizontal="center" vertical="center" wrapText="1"/>
    </xf>
    <xf numFmtId="0" fontId="3"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0" borderId="0" xfId="0" applyFont="1" applyAlignment="1">
      <alignment horizontal="justify" vertical="center" wrapText="1"/>
    </xf>
    <xf numFmtId="0" fontId="3" fillId="0" borderId="0" xfId="0" applyFont="1" applyAlignment="1">
      <alignment horizontal="center" vertical="center" wrapText="1"/>
    </xf>
    <xf numFmtId="0" fontId="68" fillId="0" borderId="0" xfId="0" applyFont="1" applyAlignment="1" applyProtection="1">
      <alignment horizontal="center" vertical="center" wrapText="1"/>
      <protection hidden="1"/>
    </xf>
    <xf numFmtId="0" fontId="8" fillId="0" borderId="0" xfId="0" applyFont="1" applyAlignment="1" applyProtection="1">
      <alignment horizontal="left" vertical="center" wrapText="1"/>
      <protection hidden="1"/>
    </xf>
    <xf numFmtId="0" fontId="8" fillId="2" borderId="6" xfId="0" applyFont="1" applyFill="1" applyBorder="1" applyAlignment="1" applyProtection="1">
      <alignment horizontal="left" vertical="top" wrapText="1"/>
      <protection locked="0"/>
    </xf>
    <xf numFmtId="0" fontId="9" fillId="0" borderId="0" xfId="0" applyFont="1" applyAlignment="1" applyProtection="1">
      <alignment horizontal="center" vertical="center" wrapText="1"/>
      <protection hidden="1"/>
    </xf>
    <xf numFmtId="0" fontId="8" fillId="0" borderId="11" xfId="0" applyFont="1" applyBorder="1" applyAlignment="1" applyProtection="1">
      <alignment horizontal="left" vertical="center" wrapText="1"/>
      <protection hidden="1"/>
    </xf>
    <xf numFmtId="0" fontId="8" fillId="2" borderId="6" xfId="0" applyFont="1" applyFill="1" applyBorder="1" applyAlignment="1" applyProtection="1">
      <alignment horizontal="left" vertical="top" wrapText="1"/>
      <protection locked="0" hidden="1"/>
    </xf>
    <xf numFmtId="0" fontId="7" fillId="0" borderId="0" xfId="0" applyFont="1" applyAlignment="1" applyProtection="1">
      <alignment horizontal="center" vertical="center"/>
      <protection hidden="1"/>
    </xf>
    <xf numFmtId="0" fontId="78" fillId="0" borderId="0" xfId="0" applyFont="1" applyAlignment="1" applyProtection="1">
      <alignment horizontal="center" vertical="center"/>
      <protection hidden="1"/>
    </xf>
    <xf numFmtId="0" fontId="8" fillId="0" borderId="0" xfId="33" applyAlignment="1" applyProtection="1">
      <alignment horizontal="left" vertical="center" wrapText="1"/>
      <protection locked="0"/>
    </xf>
    <xf numFmtId="0" fontId="3" fillId="0" borderId="0" xfId="0" applyFont="1" applyAlignment="1" applyProtection="1">
      <alignment horizontal="center" vertical="center"/>
      <protection hidden="1"/>
    </xf>
    <xf numFmtId="0" fontId="4" fillId="0" borderId="0" xfId="23" applyFont="1" applyAlignment="1" applyProtection="1">
      <alignment horizontal="justify" vertical="top" wrapText="1"/>
      <protection hidden="1"/>
    </xf>
    <xf numFmtId="0" fontId="4" fillId="0" borderId="0" xfId="23" applyFont="1" applyAlignment="1" applyProtection="1">
      <alignment horizontal="justify" vertical="top"/>
      <protection hidden="1"/>
    </xf>
    <xf numFmtId="0" fontId="4" fillId="0" borderId="0" xfId="23" applyFont="1" applyAlignment="1" applyProtection="1">
      <alignment horizontal="left" vertical="top" wrapText="1" indent="5"/>
      <protection hidden="1"/>
    </xf>
    <xf numFmtId="0" fontId="4" fillId="0" borderId="4" xfId="23" applyFont="1" applyBorder="1" applyAlignment="1" applyProtection="1">
      <alignment horizontal="left" vertical="top" wrapText="1" indent="5"/>
      <protection hidden="1"/>
    </xf>
    <xf numFmtId="0" fontId="7" fillId="0" borderId="0" xfId="23" applyFont="1" applyAlignment="1" applyProtection="1">
      <alignment horizontal="justify"/>
      <protection hidden="1"/>
    </xf>
    <xf numFmtId="0" fontId="4" fillId="0" borderId="0" xfId="23" applyFont="1" applyAlignment="1" applyProtection="1">
      <alignment horizontal="center" vertical="top" wrapText="1"/>
      <protection hidden="1"/>
    </xf>
    <xf numFmtId="0" fontId="7" fillId="0" borderId="0" xfId="23" applyFont="1" applyAlignment="1" applyProtection="1">
      <alignment horizontal="justify" vertical="top" wrapText="1"/>
      <protection hidden="1"/>
    </xf>
    <xf numFmtId="0" fontId="4" fillId="0" borderId="4" xfId="23" applyFont="1" applyBorder="1" applyAlignment="1" applyProtection="1">
      <alignment horizontal="justify" vertical="top" wrapText="1"/>
      <protection hidden="1"/>
    </xf>
    <xf numFmtId="0" fontId="4" fillId="0" borderId="0" xfId="23" applyFont="1" applyAlignment="1" applyProtection="1">
      <alignment horizontal="justify"/>
      <protection hidden="1"/>
    </xf>
    <xf numFmtId="0" fontId="4" fillId="0" borderId="0" xfId="23" applyFont="1" applyAlignment="1" applyProtection="1">
      <alignment horizontal="center" vertical="top"/>
      <protection hidden="1"/>
    </xf>
    <xf numFmtId="0" fontId="104" fillId="0" borderId="11" xfId="23" applyFont="1" applyBorder="1" applyAlignment="1" applyProtection="1">
      <alignment horizontal="center" vertical="center"/>
      <protection hidden="1"/>
    </xf>
    <xf numFmtId="0" fontId="104" fillId="0" borderId="0" xfId="23" applyFont="1" applyAlignment="1" applyProtection="1">
      <alignment horizontal="center" vertical="center"/>
      <protection hidden="1"/>
    </xf>
    <xf numFmtId="0" fontId="4" fillId="0" borderId="19" xfId="23" applyFont="1" applyBorder="1" applyAlignment="1" applyProtection="1">
      <alignment horizontal="justify" vertical="top" wrapText="1"/>
      <protection hidden="1"/>
    </xf>
    <xf numFmtId="0" fontId="4" fillId="0" borderId="35" xfId="23" applyFont="1" applyBorder="1" applyAlignment="1" applyProtection="1">
      <alignment horizontal="justify" vertical="top" wrapText="1"/>
      <protection hidden="1"/>
    </xf>
    <xf numFmtId="0" fontId="3" fillId="0" borderId="0" xfId="23" applyFont="1" applyAlignment="1" applyProtection="1">
      <alignment horizontal="center" vertical="top"/>
      <protection hidden="1"/>
    </xf>
    <xf numFmtId="0" fontId="9" fillId="0" borderId="4" xfId="23" applyFont="1" applyBorder="1" applyAlignment="1" applyProtection="1">
      <alignment horizontal="center"/>
      <protection hidden="1"/>
    </xf>
    <xf numFmtId="0" fontId="105" fillId="0" borderId="25" xfId="23" applyFont="1" applyBorder="1" applyAlignment="1" applyProtection="1">
      <alignment horizontal="center" vertical="center"/>
      <protection hidden="1"/>
    </xf>
    <xf numFmtId="0" fontId="105" fillId="0" borderId="36" xfId="23" applyFont="1" applyBorder="1" applyAlignment="1" applyProtection="1">
      <alignment horizontal="center" vertical="center"/>
      <protection hidden="1"/>
    </xf>
    <xf numFmtId="0" fontId="105" fillId="0" borderId="14" xfId="23" applyFont="1" applyBorder="1" applyAlignment="1" applyProtection="1">
      <alignment horizontal="center" vertical="center"/>
      <protection hidden="1"/>
    </xf>
    <xf numFmtId="0" fontId="4" fillId="0" borderId="5" xfId="23" applyFont="1" applyBorder="1" applyAlignment="1" applyProtection="1">
      <alignment horizontal="justify" vertical="top" wrapText="1"/>
      <protection hidden="1"/>
    </xf>
    <xf numFmtId="0" fontId="4" fillId="0" borderId="27" xfId="23" applyFont="1" applyBorder="1" applyAlignment="1" applyProtection="1">
      <alignment horizontal="justify" vertical="top" wrapText="1"/>
      <protection hidden="1"/>
    </xf>
    <xf numFmtId="0" fontId="3" fillId="5" borderId="0" xfId="23" applyFont="1" applyFill="1" applyAlignment="1" applyProtection="1">
      <alignment horizontal="center" vertical="top"/>
      <protection hidden="1"/>
    </xf>
    <xf numFmtId="0" fontId="4" fillId="0" borderId="0" xfId="23" applyFont="1" applyAlignment="1" applyProtection="1">
      <alignment horizontal="center" vertical="top"/>
      <protection locked="0"/>
    </xf>
    <xf numFmtId="0" fontId="4" fillId="0" borderId="0" xfId="23" applyFont="1" applyAlignment="1" applyProtection="1">
      <alignment horizontal="center" wrapText="1"/>
      <protection hidden="1"/>
    </xf>
    <xf numFmtId="0" fontId="8" fillId="0" borderId="20" xfId="0" applyFont="1" applyBorder="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44" fillId="0" borderId="0" xfId="0" applyFont="1" applyAlignment="1" applyProtection="1">
      <alignment horizontal="left" vertical="center"/>
      <protection hidden="1"/>
    </xf>
    <xf numFmtId="0" fontId="9" fillId="0" borderId="0" xfId="0" applyFont="1" applyAlignment="1" applyProtection="1">
      <alignment horizontal="left" vertical="center" wrapText="1"/>
      <protection hidden="1"/>
    </xf>
    <xf numFmtId="0" fontId="8" fillId="0" borderId="33" xfId="0" applyFont="1" applyBorder="1" applyAlignment="1" applyProtection="1">
      <alignment horizontal="left" vertical="center" wrapText="1"/>
      <protection hidden="1"/>
    </xf>
    <xf numFmtId="0" fontId="8" fillId="0" borderId="19" xfId="0" applyFont="1" applyBorder="1" applyAlignment="1" applyProtection="1">
      <alignment horizontal="left" vertical="center" wrapText="1"/>
      <protection hidden="1"/>
    </xf>
    <xf numFmtId="0" fontId="8" fillId="0" borderId="35" xfId="0" applyFont="1" applyBorder="1" applyAlignment="1" applyProtection="1">
      <alignment horizontal="left" vertical="center" wrapText="1"/>
      <protection hidden="1"/>
    </xf>
    <xf numFmtId="0" fontId="8" fillId="0" borderId="6" xfId="0" applyFont="1" applyBorder="1" applyAlignment="1" applyProtection="1">
      <alignment horizontal="left" vertical="top" wrapText="1"/>
      <protection hidden="1"/>
    </xf>
    <xf numFmtId="0" fontId="8" fillId="0" borderId="25" xfId="0" applyFont="1" applyBorder="1" applyAlignment="1" applyProtection="1">
      <alignment horizontal="left" vertical="center"/>
      <protection hidden="1"/>
    </xf>
    <xf numFmtId="0" fontId="8" fillId="0" borderId="36" xfId="0" applyFont="1" applyBorder="1" applyAlignment="1" applyProtection="1">
      <alignment horizontal="left" vertical="center"/>
      <protection hidden="1"/>
    </xf>
    <xf numFmtId="0" fontId="8" fillId="0" borderId="14" xfId="0" applyFont="1" applyBorder="1" applyAlignment="1" applyProtection="1">
      <alignment horizontal="left" vertical="center"/>
      <protection hidden="1"/>
    </xf>
    <xf numFmtId="0" fontId="8" fillId="0" borderId="21" xfId="0" applyFont="1" applyBorder="1" applyAlignment="1" applyProtection="1">
      <alignment horizontal="left" vertical="center" wrapText="1"/>
      <protection hidden="1"/>
    </xf>
    <xf numFmtId="0" fontId="8" fillId="0" borderId="22" xfId="0" applyFont="1" applyBorder="1" applyAlignment="1" applyProtection="1">
      <alignment horizontal="left" vertical="center" wrapText="1"/>
      <protection hidden="1"/>
    </xf>
    <xf numFmtId="0" fontId="9" fillId="0" borderId="30" xfId="0" applyFont="1" applyBorder="1" applyAlignment="1" applyProtection="1">
      <alignment horizontal="justify" vertical="center" wrapText="1"/>
      <protection hidden="1"/>
    </xf>
    <xf numFmtId="0" fontId="9" fillId="0" borderId="4" xfId="0" applyFont="1" applyBorder="1" applyAlignment="1" applyProtection="1">
      <alignment horizontal="justify" vertical="center" wrapText="1"/>
      <protection hidden="1"/>
    </xf>
    <xf numFmtId="0" fontId="9" fillId="0" borderId="31" xfId="0" applyFont="1" applyBorder="1" applyAlignment="1" applyProtection="1">
      <alignment horizontal="justify" vertical="center" wrapText="1"/>
      <protection hidden="1"/>
    </xf>
    <xf numFmtId="0" fontId="8" fillId="0" borderId="1" xfId="0" applyFont="1" applyBorder="1" applyAlignment="1" applyProtection="1">
      <alignment horizontal="left" vertical="center" wrapText="1"/>
      <protection hidden="1"/>
    </xf>
    <xf numFmtId="0" fontId="8" fillId="0" borderId="6" xfId="0" applyFont="1" applyBorder="1" applyAlignment="1" applyProtection="1">
      <alignment horizontal="left" vertical="center" wrapText="1"/>
      <protection hidden="1"/>
    </xf>
    <xf numFmtId="0" fontId="8" fillId="2" borderId="7" xfId="0" applyFont="1" applyFill="1" applyBorder="1" applyAlignment="1" applyProtection="1">
      <alignment horizontal="left" vertical="top" wrapText="1"/>
      <protection locked="0"/>
    </xf>
    <xf numFmtId="0" fontId="8" fillId="2" borderId="12" xfId="0" applyFont="1" applyFill="1" applyBorder="1" applyAlignment="1" applyProtection="1">
      <alignment horizontal="left" vertical="top" wrapText="1"/>
      <protection locked="0"/>
    </xf>
    <xf numFmtId="0" fontId="94" fillId="0" borderId="23" xfId="0" applyFont="1" applyBorder="1" applyAlignment="1" applyProtection="1">
      <alignment horizontal="left" vertical="center" wrapText="1"/>
      <protection hidden="1"/>
    </xf>
    <xf numFmtId="0" fontId="94" fillId="0" borderId="3" xfId="0" applyFont="1" applyBorder="1" applyAlignment="1" applyProtection="1">
      <alignment horizontal="left" vertical="center" wrapText="1"/>
      <protection hidden="1"/>
    </xf>
    <xf numFmtId="0" fontId="94" fillId="0" borderId="24"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8" fillId="0" borderId="4" xfId="0" applyFont="1" applyBorder="1" applyAlignment="1" applyProtection="1">
      <alignment horizontal="justify" vertical="top" wrapText="1"/>
      <protection hidden="1"/>
    </xf>
    <xf numFmtId="0" fontId="9" fillId="0" borderId="0" xfId="0" applyFont="1" applyAlignment="1" applyProtection="1">
      <alignment horizontal="center" vertical="justify" wrapText="1"/>
      <protection hidden="1"/>
    </xf>
    <xf numFmtId="0" fontId="8" fillId="2" borderId="23" xfId="0" applyFont="1" applyFill="1" applyBorder="1" applyAlignment="1" applyProtection="1">
      <alignment horizontal="center" vertical="top" wrapText="1"/>
      <protection locked="0"/>
    </xf>
    <xf numFmtId="0" fontId="8" fillId="2" borderId="3" xfId="0" applyFont="1" applyFill="1" applyBorder="1" applyAlignment="1" applyProtection="1">
      <alignment horizontal="center" vertical="top" wrapText="1"/>
      <protection locked="0"/>
    </xf>
    <xf numFmtId="0" fontId="8" fillId="2" borderId="24" xfId="0" applyFont="1" applyFill="1" applyBorder="1" applyAlignment="1" applyProtection="1">
      <alignment horizontal="center" vertical="top" wrapText="1"/>
      <protection locked="0"/>
    </xf>
    <xf numFmtId="0" fontId="8" fillId="2" borderId="6" xfId="0" applyFont="1" applyFill="1" applyBorder="1" applyAlignment="1" applyProtection="1">
      <alignment horizontal="right" vertical="top" wrapText="1"/>
      <protection locked="0"/>
    </xf>
    <xf numFmtId="0" fontId="8" fillId="2" borderId="6" xfId="0" applyFont="1" applyFill="1" applyBorder="1" applyAlignment="1" applyProtection="1">
      <alignment horizontal="center" vertical="top" wrapText="1"/>
      <protection locked="0"/>
    </xf>
    <xf numFmtId="0" fontId="64" fillId="0" borderId="0" xfId="0" applyFont="1" applyAlignment="1" applyProtection="1">
      <alignment horizontal="center" vertical="center" wrapText="1"/>
      <protection hidden="1"/>
    </xf>
    <xf numFmtId="174" fontId="9" fillId="0" borderId="0" xfId="0" applyNumberFormat="1" applyFont="1" applyAlignment="1" applyProtection="1">
      <alignment horizontal="left" vertical="center"/>
      <protection hidden="1"/>
    </xf>
    <xf numFmtId="0" fontId="21" fillId="0" borderId="0" xfId="0" applyFont="1" applyAlignment="1" applyProtection="1">
      <alignment horizontal="justify" vertical="center" wrapText="1"/>
      <protection hidden="1"/>
    </xf>
    <xf numFmtId="0" fontId="9" fillId="0" borderId="0" xfId="0" applyFont="1" applyAlignment="1" applyProtection="1">
      <alignment horizontal="left" vertical="center"/>
      <protection hidden="1"/>
    </xf>
    <xf numFmtId="0" fontId="8" fillId="2" borderId="23" xfId="0" applyFont="1" applyFill="1" applyBorder="1" applyAlignment="1" applyProtection="1">
      <alignment horizontal="left" vertical="top" wrapText="1"/>
      <protection locked="0"/>
    </xf>
    <xf numFmtId="0" fontId="8" fillId="2" borderId="3" xfId="0" applyFont="1" applyFill="1" applyBorder="1" applyAlignment="1" applyProtection="1">
      <alignment horizontal="left" vertical="top" wrapText="1"/>
      <protection locked="0"/>
    </xf>
    <xf numFmtId="0" fontId="8" fillId="2" borderId="24" xfId="0" applyFont="1" applyFill="1" applyBorder="1" applyAlignment="1" applyProtection="1">
      <alignment horizontal="left" vertical="top" wrapText="1"/>
      <protection locked="0"/>
    </xf>
    <xf numFmtId="0" fontId="8" fillId="0" borderId="6" xfId="0" applyFont="1" applyBorder="1" applyAlignment="1" applyProtection="1">
      <alignment horizontal="center" vertical="top" wrapText="1"/>
      <protection hidden="1"/>
    </xf>
    <xf numFmtId="0" fontId="9" fillId="0" borderId="0" xfId="33" applyFont="1" applyAlignment="1" applyProtection="1">
      <alignment horizontal="left" vertical="center" wrapText="1"/>
      <protection hidden="1"/>
    </xf>
    <xf numFmtId="0" fontId="94" fillId="0" borderId="0" xfId="0" applyFont="1" applyAlignment="1" applyProtection="1">
      <alignment horizontal="left" vertical="center" wrapText="1"/>
      <protection hidden="1"/>
    </xf>
    <xf numFmtId="0" fontId="1" fillId="0" borderId="0" xfId="0" applyFont="1" applyAlignment="1" applyProtection="1">
      <alignment horizontal="left" vertical="center" wrapText="1"/>
      <protection hidden="1"/>
    </xf>
    <xf numFmtId="0" fontId="3" fillId="0" borderId="0" xfId="0" applyFont="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8" fillId="0" borderId="5"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protection locked="0"/>
    </xf>
    <xf numFmtId="0" fontId="8" fillId="0" borderId="15"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18" xfId="0" applyFont="1" applyBorder="1" applyAlignment="1" applyProtection="1">
      <alignment horizontal="left" vertical="center" indent="2"/>
      <protection hidden="1"/>
    </xf>
    <xf numFmtId="173" fontId="8" fillId="0" borderId="0" xfId="0" applyNumberFormat="1" applyFont="1" applyAlignment="1" applyProtection="1">
      <alignment horizontal="justify" vertical="top" wrapText="1"/>
      <protection hidden="1"/>
    </xf>
    <xf numFmtId="0" fontId="8" fillId="0" borderId="0" xfId="0" applyFont="1" applyAlignment="1" applyProtection="1">
      <alignment horizontal="left" vertical="top" wrapText="1"/>
      <protection hidden="1"/>
    </xf>
    <xf numFmtId="0" fontId="8" fillId="12" borderId="0" xfId="0" applyFont="1" applyFill="1" applyAlignment="1" applyProtection="1">
      <alignment horizontal="left" vertical="top" wrapText="1"/>
      <protection hidden="1"/>
    </xf>
    <xf numFmtId="0" fontId="8" fillId="15" borderId="0" xfId="0" applyFont="1" applyFill="1" applyAlignment="1" applyProtection="1">
      <alignment horizontal="left" vertical="top" wrapText="1"/>
      <protection hidden="1"/>
    </xf>
    <xf numFmtId="0" fontId="8" fillId="12" borderId="0" xfId="0" applyFont="1" applyFill="1" applyAlignment="1" applyProtection="1">
      <alignment horizontal="justify" vertical="top"/>
      <protection hidden="1"/>
    </xf>
    <xf numFmtId="0" fontId="8" fillId="14" borderId="0" xfId="0" applyFont="1" applyFill="1" applyAlignment="1" applyProtection="1">
      <alignment horizontal="left" vertical="top" wrapText="1"/>
      <protection hidden="1"/>
    </xf>
    <xf numFmtId="0" fontId="4" fillId="14" borderId="0" xfId="0" applyFont="1" applyFill="1" applyAlignment="1" applyProtection="1">
      <alignment horizontal="center" vertical="center" wrapText="1"/>
      <protection hidden="1"/>
    </xf>
    <xf numFmtId="0" fontId="79" fillId="12" borderId="0" xfId="0" applyFont="1" applyFill="1" applyAlignment="1" applyProtection="1">
      <alignment horizontal="left" vertical="top" wrapText="1"/>
      <protection hidden="1"/>
    </xf>
    <xf numFmtId="0" fontId="8" fillId="2" borderId="0" xfId="0" applyFont="1" applyFill="1" applyAlignment="1" applyProtection="1">
      <alignment horizontal="left" vertical="center"/>
      <protection locked="0"/>
    </xf>
    <xf numFmtId="174" fontId="8" fillId="0" borderId="0" xfId="0" applyNumberFormat="1" applyFont="1" applyAlignment="1" applyProtection="1">
      <alignment horizontal="left" vertical="center"/>
      <protection hidden="1"/>
    </xf>
    <xf numFmtId="0" fontId="9" fillId="0" borderId="0" xfId="0" applyFont="1" applyAlignment="1" applyProtection="1">
      <alignment horizontal="justify" vertical="top"/>
      <protection hidden="1"/>
    </xf>
    <xf numFmtId="0" fontId="8" fillId="0" borderId="6" xfId="0" applyFont="1" applyBorder="1" applyAlignment="1" applyProtection="1">
      <alignment horizontal="center" vertical="center"/>
      <protection hidden="1"/>
    </xf>
    <xf numFmtId="0" fontId="8" fillId="0" borderId="0" xfId="0" applyFont="1" applyAlignment="1" applyProtection="1">
      <alignment horizontal="justify" vertical="top" wrapText="1"/>
      <protection hidden="1"/>
    </xf>
    <xf numFmtId="0" fontId="33" fillId="0" borderId="0" xfId="0" applyFont="1" applyAlignment="1" applyProtection="1">
      <alignment horizontal="left" vertical="top" wrapText="1" indent="1"/>
      <protection hidden="1"/>
    </xf>
    <xf numFmtId="0" fontId="8" fillId="0" borderId="5" xfId="31" applyFont="1" applyBorder="1" applyAlignment="1" applyProtection="1">
      <alignment horizontal="left" vertical="top" wrapText="1"/>
      <protection hidden="1"/>
    </xf>
    <xf numFmtId="0" fontId="8" fillId="8" borderId="0" xfId="31" applyFont="1" applyFill="1" applyAlignment="1" applyProtection="1">
      <alignment horizontal="center" vertical="center"/>
      <protection hidden="1"/>
    </xf>
    <xf numFmtId="0" fontId="8" fillId="10" borderId="0" xfId="31" applyFont="1" applyFill="1" applyAlignment="1" applyProtection="1">
      <alignment horizontal="center" vertical="center"/>
      <protection hidden="1"/>
    </xf>
    <xf numFmtId="0" fontId="8" fillId="0" borderId="23" xfId="31" applyFont="1" applyBorder="1" applyAlignment="1" applyProtection="1">
      <alignment horizontal="left" vertical="center"/>
      <protection hidden="1"/>
    </xf>
    <xf numFmtId="0" fontId="8" fillId="0" borderId="3" xfId="31" applyFont="1" applyBorder="1" applyAlignment="1" applyProtection="1">
      <alignment horizontal="left" vertical="center"/>
      <protection hidden="1"/>
    </xf>
    <xf numFmtId="0" fontId="8" fillId="0" borderId="24" xfId="31" applyFont="1" applyBorder="1" applyAlignment="1" applyProtection="1">
      <alignment horizontal="left" vertical="center"/>
      <protection hidden="1"/>
    </xf>
    <xf numFmtId="0" fontId="48" fillId="0" borderId="6" xfId="31" applyFont="1" applyBorder="1" applyAlignment="1" applyProtection="1">
      <alignment horizontal="left" vertical="center" wrapText="1"/>
      <protection hidden="1"/>
    </xf>
    <xf numFmtId="0" fontId="49" fillId="0" borderId="6" xfId="31" applyFont="1" applyBorder="1" applyAlignment="1" applyProtection="1">
      <alignment horizontal="left" vertical="center" wrapText="1"/>
      <protection hidden="1"/>
    </xf>
    <xf numFmtId="0" fontId="8" fillId="6" borderId="0" xfId="31" applyFont="1" applyFill="1" applyAlignment="1" applyProtection="1">
      <alignment horizontal="center" vertical="center"/>
      <protection hidden="1"/>
    </xf>
    <xf numFmtId="0" fontId="8" fillId="0" borderId="6" xfId="31" applyFont="1" applyBorder="1" applyAlignment="1" applyProtection="1">
      <alignment horizontal="left" vertical="center" wrapText="1"/>
      <protection hidden="1"/>
    </xf>
    <xf numFmtId="0" fontId="8" fillId="0" borderId="23" xfId="31" applyFont="1" applyBorder="1" applyAlignment="1" applyProtection="1">
      <alignment horizontal="left" vertical="center" wrapText="1"/>
      <protection hidden="1"/>
    </xf>
    <xf numFmtId="0" fontId="8" fillId="0" borderId="3" xfId="31" applyFont="1" applyBorder="1" applyAlignment="1" applyProtection="1">
      <alignment horizontal="left" vertical="center" wrapText="1"/>
      <protection hidden="1"/>
    </xf>
    <xf numFmtId="0" fontId="8" fillId="0" borderId="24" xfId="31" applyFont="1" applyBorder="1" applyAlignment="1" applyProtection="1">
      <alignment horizontal="left" vertical="center" wrapText="1"/>
      <protection hidden="1"/>
    </xf>
    <xf numFmtId="0" fontId="9" fillId="0" borderId="0" xfId="31" applyFont="1" applyAlignment="1" applyProtection="1">
      <alignment horizontal="left" vertical="center"/>
      <protection hidden="1"/>
    </xf>
    <xf numFmtId="0" fontId="9" fillId="0" borderId="0" xfId="31" applyFont="1" applyAlignment="1" applyProtection="1">
      <alignment horizontal="justify" vertical="center" wrapText="1"/>
      <protection hidden="1"/>
    </xf>
    <xf numFmtId="0" fontId="8" fillId="0" borderId="5" xfId="31" applyFont="1" applyBorder="1" applyAlignment="1" applyProtection="1">
      <alignment horizontal="left" vertical="top" wrapText="1" indent="3"/>
      <protection hidden="1"/>
    </xf>
    <xf numFmtId="0" fontId="8" fillId="0" borderId="15" xfId="31" applyFont="1" applyBorder="1" applyAlignment="1" applyProtection="1">
      <alignment horizontal="left" vertical="top" wrapText="1" indent="3"/>
      <protection hidden="1"/>
    </xf>
    <xf numFmtId="0" fontId="8" fillId="2" borderId="18" xfId="31" applyFont="1" applyFill="1" applyBorder="1" applyAlignment="1" applyProtection="1">
      <alignment horizontal="center" vertical="center"/>
      <protection locked="0"/>
    </xf>
    <xf numFmtId="4" fontId="8" fillId="2" borderId="15" xfId="31" applyNumberFormat="1" applyFont="1" applyFill="1" applyBorder="1" applyAlignment="1" applyProtection="1">
      <alignment horizontal="justify" vertical="top" wrapText="1"/>
      <protection locked="0"/>
    </xf>
    <xf numFmtId="2" fontId="8" fillId="0" borderId="15" xfId="31" applyNumberFormat="1" applyFont="1" applyBorder="1" applyAlignment="1" applyProtection="1">
      <alignment horizontal="right" vertical="center"/>
      <protection hidden="1"/>
    </xf>
    <xf numFmtId="2" fontId="8" fillId="0" borderId="5" xfId="31" applyNumberFormat="1" applyFont="1" applyBorder="1" applyAlignment="1" applyProtection="1">
      <alignment horizontal="left" vertical="center"/>
      <protection hidden="1"/>
    </xf>
    <xf numFmtId="0" fontId="8" fillId="0" borderId="19" xfId="31" applyFont="1" applyBorder="1" applyAlignment="1" applyProtection="1">
      <alignment horizontal="left" vertical="top" wrapText="1" indent="3"/>
      <protection hidden="1"/>
    </xf>
    <xf numFmtId="4" fontId="8" fillId="2" borderId="19" xfId="31" applyNumberFormat="1" applyFont="1" applyFill="1" applyBorder="1" applyAlignment="1" applyProtection="1">
      <alignment horizontal="left" vertical="center"/>
      <protection locked="0"/>
    </xf>
    <xf numFmtId="4" fontId="8" fillId="2" borderId="5" xfId="31" applyNumberFormat="1" applyFont="1" applyFill="1" applyBorder="1" applyAlignment="1" applyProtection="1">
      <alignment horizontal="left" vertical="center"/>
      <protection locked="0"/>
    </xf>
    <xf numFmtId="2" fontId="8" fillId="0" borderId="15" xfId="31" applyNumberFormat="1" applyFont="1" applyBorder="1" applyAlignment="1" applyProtection="1">
      <alignment horizontal="left" vertical="center"/>
      <protection hidden="1"/>
    </xf>
    <xf numFmtId="0" fontId="8" fillId="9" borderId="0" xfId="31" applyFont="1" applyFill="1" applyAlignment="1" applyProtection="1">
      <alignment horizontal="left" vertical="center" wrapText="1"/>
      <protection hidden="1"/>
    </xf>
    <xf numFmtId="0" fontId="48" fillId="3" borderId="0" xfId="31" applyFont="1" applyFill="1" applyAlignment="1" applyProtection="1">
      <alignment horizontal="left" vertical="center"/>
      <protection hidden="1"/>
    </xf>
    <xf numFmtId="0" fontId="53" fillId="0" borderId="0" xfId="31" applyFont="1" applyAlignment="1" applyProtection="1">
      <alignment horizontal="justify" vertical="center" wrapText="1"/>
      <protection hidden="1"/>
    </xf>
    <xf numFmtId="0" fontId="53" fillId="0" borderId="4" xfId="31" applyFont="1" applyBorder="1" applyAlignment="1" applyProtection="1">
      <alignment horizontal="justify" vertical="center" wrapText="1"/>
      <protection hidden="1"/>
    </xf>
    <xf numFmtId="0" fontId="8" fillId="2" borderId="4" xfId="31" applyFont="1" applyFill="1" applyBorder="1" applyAlignment="1" applyProtection="1">
      <alignment horizontal="center" vertical="center"/>
      <protection locked="0"/>
    </xf>
    <xf numFmtId="0" fontId="48" fillId="3" borderId="0" xfId="31" applyFont="1" applyFill="1" applyAlignment="1" applyProtection="1">
      <alignment horizontal="left" vertical="center" wrapText="1"/>
      <protection hidden="1"/>
    </xf>
    <xf numFmtId="0" fontId="53" fillId="0" borderId="11" xfId="31" applyFont="1" applyBorder="1" applyAlignment="1" applyProtection="1">
      <alignment horizontal="justify" vertical="center" wrapText="1"/>
      <protection hidden="1"/>
    </xf>
    <xf numFmtId="0" fontId="53" fillId="0" borderId="18" xfId="31" applyFont="1" applyBorder="1" applyAlignment="1" applyProtection="1">
      <alignment horizontal="justify" vertical="center" wrapText="1"/>
      <protection hidden="1"/>
    </xf>
    <xf numFmtId="2" fontId="45" fillId="0" borderId="0" xfId="30" applyNumberFormat="1" applyFont="1" applyAlignment="1" applyProtection="1">
      <alignment horizontal="left" vertical="center"/>
      <protection hidden="1"/>
    </xf>
  </cellXfs>
  <cellStyles count="38">
    <cellStyle name="75" xfId="1" xr:uid="{B33DEB19-25FE-451A-958C-FC0B759341A9}"/>
    <cellStyle name="ÅëÈ­ [0]_±âÅ¸" xfId="2" xr:uid="{770CAD80-AED8-4115-A1C5-E5835C07F100}"/>
    <cellStyle name="ÅëÈ­_±âÅ¸" xfId="3" xr:uid="{988CACD1-685A-487E-A21E-EDCBBFACD83A}"/>
    <cellStyle name="ÄÞ¸¶ [0]_±âÅ¸" xfId="4" xr:uid="{B98EA5A6-D3AB-4CBB-A1A1-47C0E3933463}"/>
    <cellStyle name="ÄÞ¸¶_±âÅ¸" xfId="5" xr:uid="{E151C73D-F02C-480D-A0EB-5960E2E23B67}"/>
    <cellStyle name="Ç¥ÁØ_¿¬°£´©°è¿¹»ó" xfId="6" xr:uid="{2941AD5A-A091-4436-AE89-333F9BD815FB}"/>
    <cellStyle name="Comma  - Style1" xfId="7" xr:uid="{FDA18933-F374-4042-BEF9-875FD2B017EA}"/>
    <cellStyle name="Comma  - Style2" xfId="8" xr:uid="{E5C10AFF-9D21-486A-B45A-7411551B49F4}"/>
    <cellStyle name="Comma  - Style3" xfId="9" xr:uid="{2B9C9ACE-33DF-4F82-A5B7-6EA01FE7282C}"/>
    <cellStyle name="Comma  - Style4" xfId="10" xr:uid="{666A2CF2-475F-456C-AF8F-784A6D99D774}"/>
    <cellStyle name="Comma  - Style5" xfId="11" xr:uid="{3EDD4F3C-9109-4816-A87B-67EC8631ECAF}"/>
    <cellStyle name="Comma  - Style6" xfId="12" xr:uid="{F6E8CDCD-5994-4CAE-808F-80C52E75088C}"/>
    <cellStyle name="Comma  - Style7" xfId="13" xr:uid="{5BE04310-F70F-4335-9F19-BDCAF8DAB409}"/>
    <cellStyle name="Comma  - Style8" xfId="14" xr:uid="{25135C24-D3E4-4A9B-AC73-9392D9FCC236}"/>
    <cellStyle name="Comma 2" xfId="15" xr:uid="{3CEE3612-D788-435A-B0C7-0F7DB8654B26}"/>
    <cellStyle name="Comma 3" xfId="16" xr:uid="{59F03AA2-E462-44E8-9660-530F33267466}"/>
    <cellStyle name="Formula" xfId="17" xr:uid="{EEC596EB-83B1-475A-B744-4722BE6C34B8}"/>
    <cellStyle name="Header1" xfId="18" xr:uid="{06199BCC-091B-4F7D-9213-6BA5C82CFF40}"/>
    <cellStyle name="Header2" xfId="19" xr:uid="{08011F27-2AE0-4F3C-978A-1AA10A6C86B0}"/>
    <cellStyle name="Hypertextový odkaz" xfId="20" xr:uid="{C3B4A9B0-241E-4E5B-8D99-D089B0E63FA4}"/>
    <cellStyle name="no dec" xfId="21" xr:uid="{222ECF2D-C316-4F81-8390-D81AD4BFA1BC}"/>
    <cellStyle name="Normal" xfId="0" builtinId="0"/>
    <cellStyle name="Normal - Style1" xfId="22" xr:uid="{9EC191DD-58BB-49FE-BBCC-B78BE03BF7E7}"/>
    <cellStyle name="Normal 2" xfId="23" xr:uid="{77124CF7-3F6E-43DB-8727-0A622075C1EC}"/>
    <cellStyle name="Normal 2 2" xfId="24" xr:uid="{75D7D3D8-C946-4CE0-A2E8-BE8356CEE277}"/>
    <cellStyle name="Normal 3" xfId="25" xr:uid="{C26A63AC-BD89-40AE-8902-A4DE852EDAE3}"/>
    <cellStyle name="Normal_Annexures TW 04" xfId="26" xr:uid="{5FCAD517-F833-4FC6-B948-8850835B01A0}"/>
    <cellStyle name="Normal_Attach 3(JV)" xfId="27" xr:uid="{14042291-8045-4050-BF68-7ACF0D105AB3}"/>
    <cellStyle name="Normal_Attacments TW 04" xfId="28" xr:uid="{150B845D-213D-40A8-8B08-B180DC704475}"/>
    <cellStyle name="Normal_Attacments TW 04 2" xfId="29" xr:uid="{D77CDBDD-4A56-4F09-9181-CAFAA4A4B3C7}"/>
    <cellStyle name="Normal_Entertainment Form" xfId="30" xr:uid="{B4EEB957-C398-413F-B875-9F1D72C057E2}"/>
    <cellStyle name="Normal_Price_Schedules for Insulator Package" xfId="31" xr:uid="{187220B9-4898-47C9-BF34-BF95384E68C0}"/>
    <cellStyle name="Normal_Price_Schedules for Insulator Package Rev-01" xfId="32" xr:uid="{57B23A61-20E7-48CF-8205-1E05C1F94305}"/>
    <cellStyle name="Normal_PRICE-SCHE Bihar-Rev-2-corrections" xfId="33" xr:uid="{29E34655-AC08-4863-A17A-71514A7CBE9F}"/>
    <cellStyle name="Normal_Sheet1" xfId="34" xr:uid="{112FE4F3-94FF-43CC-B006-26732C60D900}"/>
    <cellStyle name="Popis" xfId="35" xr:uid="{443531C5-06E4-4F10-9DF2-3772D11F0D4A}"/>
    <cellStyle name="Sledovaný hypertextový odkaz" xfId="36" xr:uid="{25C85F9F-FDAD-4415-914A-BEEE80875929}"/>
    <cellStyle name="Standard_BS14" xfId="37" xr:uid="{492FD6EB-195C-4939-9D75-7AFE2081B2A1}"/>
  </cellStyles>
  <dxfs count="13">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customXml" Target="../customXml/item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H$21" lockText="1" noThreeD="1"/>
</file>

<file path=xl/ctrlProps/ctrlProp2.xml><?xml version="1.0" encoding="utf-8"?>
<formControlPr xmlns="http://schemas.microsoft.com/office/spreadsheetml/2009/9/main" objectType="Radio" checked="Checked" firstButton="1" fmlaLink="$H$56"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 '!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4A'!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9.xml.rels><?xml version="1.0" encoding="UTF-8" standalone="yes"?>
<Relationships xmlns="http://schemas.openxmlformats.org/package/2006/relationships"><Relationship Id="rId2" Type="http://schemas.openxmlformats.org/officeDocument/2006/relationships/hyperlink" Target="#'Attach 6'!A1"/><Relationship Id="rId1" Type="http://schemas.openxmlformats.org/officeDocument/2006/relationships/hyperlink" Target="#'Attach 8'!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11'!A1"/></Relationships>
</file>

<file path=xl/drawings/_rels/drawing12.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2" Type="http://schemas.openxmlformats.org/officeDocument/2006/relationships/hyperlink" Target="#'Attach 08'!A1"/><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2" Type="http://schemas.openxmlformats.org/officeDocument/2006/relationships/hyperlink" Target="#'Attach-9'!A1"/><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2" Type="http://schemas.openxmlformats.org/officeDocument/2006/relationships/hyperlink" Target="#'Attach-9 IP'!A1"/><Relationship Id="rId1" Type="http://schemas.openxmlformats.org/officeDocument/2006/relationships/hyperlink" Target="#'Attach 14-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8.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6'!A1"/></Relationships>
</file>

<file path=xl/drawings/_rels/drawing19.xml.rels><?xml version="1.0" encoding="UTF-8" standalone="yes"?>
<Relationships xmlns="http://schemas.openxmlformats.org/package/2006/relationships"><Relationship Id="rId2" Type="http://schemas.openxmlformats.org/officeDocument/2006/relationships/hyperlink" Target="#'Attach 13 Declaration-Tax Exemp'!A1"/><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Bid Form 1st Envelope'!A1"/></Relationships>
</file>

<file path=xl/drawings/_rels/drawing21.xml.rels><?xml version="1.0" encoding="UTF-8" standalone="yes"?>
<Relationships xmlns="http://schemas.openxmlformats.org/package/2006/relationships"><Relationship Id="rId1" Type="http://schemas.openxmlformats.org/officeDocument/2006/relationships/hyperlink" Target="#Cover!A1"/></Relationships>
</file>

<file path=xl/drawings/_rels/drawing22.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80073" name="Picture 1">
          <a:extLst>
            <a:ext uri="{FF2B5EF4-FFF2-40B4-BE49-F238E27FC236}">
              <a16:creationId xmlns:a16="http://schemas.microsoft.com/office/drawing/2014/main" id="{03F6BFC1-021B-2033-7A15-C5FE310266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86625" y="39052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10</xdr:row>
      <xdr:rowOff>19050</xdr:rowOff>
    </xdr:from>
    <xdr:to>
      <xdr:col>5</xdr:col>
      <xdr:colOff>0</xdr:colOff>
      <xdr:row>11</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3307A151-C6A6-A6DC-B14F-5F4FB03BD37E}"/>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58970" name="Group 1">
          <a:hlinkClick xmlns:r="http://schemas.openxmlformats.org/officeDocument/2006/relationships" r:id="rId1" tooltip="Click for Next Attachment"/>
          <a:extLst>
            <a:ext uri="{FF2B5EF4-FFF2-40B4-BE49-F238E27FC236}">
              <a16:creationId xmlns:a16="http://schemas.microsoft.com/office/drawing/2014/main" id="{7681B3E8-7202-DCA5-4339-574E31DD2B8C}"/>
            </a:ext>
          </a:extLst>
        </xdr:cNvPr>
        <xdr:cNvGrpSpPr>
          <a:grpSpLocks/>
        </xdr:cNvGrpSpPr>
      </xdr:nvGrpSpPr>
      <xdr:grpSpPr bwMode="auto">
        <a:xfrm>
          <a:off x="7372350" y="0"/>
          <a:ext cx="1104900" cy="1219200"/>
          <a:chOff x="738" y="5"/>
          <a:chExt cx="116" cy="73"/>
        </a:xfrm>
      </xdr:grpSpPr>
      <xdr:sp macro="" textlink="">
        <xdr:nvSpPr>
          <xdr:cNvPr id="58971" name="AutoShape 2">
            <a:extLst>
              <a:ext uri="{FF2B5EF4-FFF2-40B4-BE49-F238E27FC236}">
                <a16:creationId xmlns:a16="http://schemas.microsoft.com/office/drawing/2014/main" id="{60BF62C7-26F3-170A-D673-9F9AECAED5FC}"/>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A815A53E-EB02-6955-55A3-DE183DAF26A4}"/>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59989" name="Group 3">
          <a:hlinkClick xmlns:r="http://schemas.openxmlformats.org/officeDocument/2006/relationships" r:id="rId1" tooltip="Click for Next Attachment"/>
          <a:extLst>
            <a:ext uri="{FF2B5EF4-FFF2-40B4-BE49-F238E27FC236}">
              <a16:creationId xmlns:a16="http://schemas.microsoft.com/office/drawing/2014/main" id="{7D698E7F-02B7-84A4-A4CE-8F68913733B3}"/>
            </a:ext>
          </a:extLst>
        </xdr:cNvPr>
        <xdr:cNvGrpSpPr>
          <a:grpSpLocks/>
        </xdr:cNvGrpSpPr>
      </xdr:nvGrpSpPr>
      <xdr:grpSpPr bwMode="auto">
        <a:xfrm>
          <a:off x="7439025" y="47625"/>
          <a:ext cx="1104900" cy="704850"/>
          <a:chOff x="738" y="5"/>
          <a:chExt cx="116" cy="73"/>
        </a:xfrm>
      </xdr:grpSpPr>
      <xdr:sp macro="" textlink="">
        <xdr:nvSpPr>
          <xdr:cNvPr id="59990" name="AutoShape 1">
            <a:extLst>
              <a:ext uri="{FF2B5EF4-FFF2-40B4-BE49-F238E27FC236}">
                <a16:creationId xmlns:a16="http://schemas.microsoft.com/office/drawing/2014/main" id="{33FB355A-6484-FB79-04CB-BA293020AEA4}"/>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21C94FB9-65ED-E47F-BC60-AF7402524408}"/>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6</xdr:col>
      <xdr:colOff>1476375</xdr:colOff>
      <xdr:row>2</xdr:row>
      <xdr:rowOff>333375</xdr:rowOff>
    </xdr:to>
    <xdr:grpSp>
      <xdr:nvGrpSpPr>
        <xdr:cNvPr id="40829" name="Group 1">
          <a:hlinkClick xmlns:r="http://schemas.openxmlformats.org/officeDocument/2006/relationships" r:id="rId1" tooltip="Click for Next Attachment"/>
          <a:extLst>
            <a:ext uri="{FF2B5EF4-FFF2-40B4-BE49-F238E27FC236}">
              <a16:creationId xmlns:a16="http://schemas.microsoft.com/office/drawing/2014/main" id="{89E675F6-F2B7-C1E5-4660-56C44DD9C3CC}"/>
            </a:ext>
          </a:extLst>
        </xdr:cNvPr>
        <xdr:cNvGrpSpPr>
          <a:grpSpLocks/>
        </xdr:cNvGrpSpPr>
      </xdr:nvGrpSpPr>
      <xdr:grpSpPr bwMode="auto">
        <a:xfrm>
          <a:off x="10915650" y="28575"/>
          <a:ext cx="1590675" cy="723900"/>
          <a:chOff x="738" y="5"/>
          <a:chExt cx="116" cy="73"/>
        </a:xfrm>
      </xdr:grpSpPr>
      <xdr:sp macro="" textlink="">
        <xdr:nvSpPr>
          <xdr:cNvPr id="40830" name="AutoShape 2">
            <a:extLst>
              <a:ext uri="{FF2B5EF4-FFF2-40B4-BE49-F238E27FC236}">
                <a16:creationId xmlns:a16="http://schemas.microsoft.com/office/drawing/2014/main" id="{EB30992E-0930-0D8D-5422-0F1E5BE0C657}"/>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E46AD04-1752-8A19-7246-C8A1FA47539C}"/>
              </a:ext>
            </a:extLst>
          </xdr:cNvPr>
          <xdr:cNvSpPr txBox="1">
            <a:spLocks noChangeArrowheads="1"/>
          </xdr:cNvSpPr>
        </xdr:nvSpPr>
        <xdr:spPr bwMode="auto">
          <a:xfrm>
            <a:off x="753" y="24"/>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61013" name="Group 1">
          <a:hlinkClick xmlns:r="http://schemas.openxmlformats.org/officeDocument/2006/relationships" r:id="rId1" tooltip="Click for Next Attachment"/>
          <a:extLst>
            <a:ext uri="{FF2B5EF4-FFF2-40B4-BE49-F238E27FC236}">
              <a16:creationId xmlns:a16="http://schemas.microsoft.com/office/drawing/2014/main" id="{8B7B69BB-241C-5D4A-3C4D-0335D3A04C01}"/>
            </a:ext>
          </a:extLst>
        </xdr:cNvPr>
        <xdr:cNvGrpSpPr>
          <a:grpSpLocks/>
        </xdr:cNvGrpSpPr>
      </xdr:nvGrpSpPr>
      <xdr:grpSpPr bwMode="auto">
        <a:xfrm>
          <a:off x="7599114" y="38100"/>
          <a:ext cx="1104900" cy="689358"/>
          <a:chOff x="738" y="5"/>
          <a:chExt cx="116" cy="73"/>
        </a:xfrm>
      </xdr:grpSpPr>
      <xdr:sp macro="" textlink="">
        <xdr:nvSpPr>
          <xdr:cNvPr id="61014" name="AutoShape 2">
            <a:extLst>
              <a:ext uri="{FF2B5EF4-FFF2-40B4-BE49-F238E27FC236}">
                <a16:creationId xmlns:a16="http://schemas.microsoft.com/office/drawing/2014/main" id="{AAB31964-1DDE-C000-74E0-0B956B1DBDA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tooltip="Click for Next Attachment"/>
            <a:extLst>
              <a:ext uri="{FF2B5EF4-FFF2-40B4-BE49-F238E27FC236}">
                <a16:creationId xmlns:a16="http://schemas.microsoft.com/office/drawing/2014/main" id="{9078D326-9208-1493-3590-153B94FE00B5}"/>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2037" name="Group 1">
          <a:hlinkClick xmlns:r="http://schemas.openxmlformats.org/officeDocument/2006/relationships" r:id="rId1" tooltip="Click for Next Attachment"/>
          <a:extLst>
            <a:ext uri="{FF2B5EF4-FFF2-40B4-BE49-F238E27FC236}">
              <a16:creationId xmlns:a16="http://schemas.microsoft.com/office/drawing/2014/main" id="{B2CCE95C-1491-2E8A-55F8-DFDC847D41B2}"/>
            </a:ext>
          </a:extLst>
        </xdr:cNvPr>
        <xdr:cNvGrpSpPr>
          <a:grpSpLocks/>
        </xdr:cNvGrpSpPr>
      </xdr:nvGrpSpPr>
      <xdr:grpSpPr bwMode="auto">
        <a:xfrm>
          <a:off x="7315200" y="57150"/>
          <a:ext cx="1104900" cy="628650"/>
          <a:chOff x="738" y="5"/>
          <a:chExt cx="116" cy="73"/>
        </a:xfrm>
      </xdr:grpSpPr>
      <xdr:sp macro="" textlink="">
        <xdr:nvSpPr>
          <xdr:cNvPr id="62038" name="AutoShape 2">
            <a:extLst>
              <a:ext uri="{FF2B5EF4-FFF2-40B4-BE49-F238E27FC236}">
                <a16:creationId xmlns:a16="http://schemas.microsoft.com/office/drawing/2014/main" id="{48500EE9-4CA1-D4C7-8376-44ECA3EB77A7}"/>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58326569-FB74-3372-6377-ED798C3513B3}"/>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333375</xdr:rowOff>
    </xdr:to>
    <xdr:grpSp>
      <xdr:nvGrpSpPr>
        <xdr:cNvPr id="63061" name="Group 1">
          <a:hlinkClick xmlns:r="http://schemas.openxmlformats.org/officeDocument/2006/relationships" r:id="rId1" tooltip="Click for Next Attachment"/>
          <a:extLst>
            <a:ext uri="{FF2B5EF4-FFF2-40B4-BE49-F238E27FC236}">
              <a16:creationId xmlns:a16="http://schemas.microsoft.com/office/drawing/2014/main" id="{8E770207-C363-ADAD-A714-A2C72E8E96C6}"/>
            </a:ext>
          </a:extLst>
        </xdr:cNvPr>
        <xdr:cNvGrpSpPr>
          <a:grpSpLocks/>
        </xdr:cNvGrpSpPr>
      </xdr:nvGrpSpPr>
      <xdr:grpSpPr bwMode="auto">
        <a:xfrm>
          <a:off x="7172325" y="47625"/>
          <a:ext cx="1104900" cy="704850"/>
          <a:chOff x="738" y="5"/>
          <a:chExt cx="116" cy="73"/>
        </a:xfrm>
      </xdr:grpSpPr>
      <xdr:sp macro="" textlink="">
        <xdr:nvSpPr>
          <xdr:cNvPr id="63062" name="AutoShape 2">
            <a:extLst>
              <a:ext uri="{FF2B5EF4-FFF2-40B4-BE49-F238E27FC236}">
                <a16:creationId xmlns:a16="http://schemas.microsoft.com/office/drawing/2014/main" id="{F834741B-9992-1967-8F06-8808FF2ABA59}"/>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2D455094-4833-2091-9531-51EC99913F9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0</xdr:colOff>
      <xdr:row>2</xdr:row>
      <xdr:rowOff>180975</xdr:rowOff>
    </xdr:to>
    <xdr:grpSp>
      <xdr:nvGrpSpPr>
        <xdr:cNvPr id="81097" name="Group 1">
          <a:hlinkClick xmlns:r="http://schemas.openxmlformats.org/officeDocument/2006/relationships" r:id="rId1" tooltip="Click for Next Attachment"/>
          <a:extLst>
            <a:ext uri="{FF2B5EF4-FFF2-40B4-BE49-F238E27FC236}">
              <a16:creationId xmlns:a16="http://schemas.microsoft.com/office/drawing/2014/main" id="{47026820-A48E-4575-F5F5-9A9B3254428C}"/>
            </a:ext>
          </a:extLst>
        </xdr:cNvPr>
        <xdr:cNvGrpSpPr>
          <a:grpSpLocks/>
        </xdr:cNvGrpSpPr>
      </xdr:nvGrpSpPr>
      <xdr:grpSpPr bwMode="auto">
        <a:xfrm>
          <a:off x="10706582" y="0"/>
          <a:ext cx="614905" cy="651197"/>
          <a:chOff x="738" y="5"/>
          <a:chExt cx="116" cy="73"/>
        </a:xfrm>
      </xdr:grpSpPr>
      <xdr:sp macro="" textlink="">
        <xdr:nvSpPr>
          <xdr:cNvPr id="81098" name="AutoShape 2">
            <a:extLst>
              <a:ext uri="{FF2B5EF4-FFF2-40B4-BE49-F238E27FC236}">
                <a16:creationId xmlns:a16="http://schemas.microsoft.com/office/drawing/2014/main" id="{26E5B3E2-6B99-5612-3149-6CF497AE02DE}"/>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F0FFE2EC-7CF0-696E-F2D1-3CF86704D99C}"/>
              </a:ext>
            </a:extLst>
          </xdr:cNvPr>
          <xdr:cNvSpPr txBox="1">
            <a:spLocks noChangeArrowheads="1"/>
          </xdr:cNvSpPr>
        </xdr:nvSpPr>
        <xdr:spPr bwMode="auto">
          <a:xfrm>
            <a:off x="753" y="24"/>
            <a:ext cx="100"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64284" name="Group 1">
          <a:hlinkClick xmlns:r="http://schemas.openxmlformats.org/officeDocument/2006/relationships" r:id="rId1" tooltip="Click for Next Attachment"/>
          <a:extLst>
            <a:ext uri="{FF2B5EF4-FFF2-40B4-BE49-F238E27FC236}">
              <a16:creationId xmlns:a16="http://schemas.microsoft.com/office/drawing/2014/main" id="{11480E5F-26DD-4CA2-953B-FFD890574F42}"/>
            </a:ext>
          </a:extLst>
        </xdr:cNvPr>
        <xdr:cNvGrpSpPr>
          <a:grpSpLocks/>
        </xdr:cNvGrpSpPr>
      </xdr:nvGrpSpPr>
      <xdr:grpSpPr bwMode="auto">
        <a:xfrm>
          <a:off x="7467921" y="47625"/>
          <a:ext cx="1105328" cy="790147"/>
          <a:chOff x="738" y="5"/>
          <a:chExt cx="116" cy="73"/>
        </a:xfrm>
      </xdr:grpSpPr>
      <xdr:sp macro="" textlink="">
        <xdr:nvSpPr>
          <xdr:cNvPr id="64286" name="AutoShape 2">
            <a:extLst>
              <a:ext uri="{FF2B5EF4-FFF2-40B4-BE49-F238E27FC236}">
                <a16:creationId xmlns:a16="http://schemas.microsoft.com/office/drawing/2014/main" id="{F1A544DB-765C-5BDB-7FE6-8FEAF82A4428}"/>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9C6C598B-9534-1E11-4CF5-2856778012EB}"/>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22</xdr:row>
      <xdr:rowOff>28575</xdr:rowOff>
    </xdr:from>
    <xdr:to>
      <xdr:col>4</xdr:col>
      <xdr:colOff>2249846</xdr:colOff>
      <xdr:row>23</xdr:row>
      <xdr:rowOff>0</xdr:rowOff>
    </xdr:to>
    <xdr:sp macro="" textlink="">
      <xdr:nvSpPr>
        <xdr:cNvPr id="2" name="Text Box 15">
          <a:extLst>
            <a:ext uri="{FF2B5EF4-FFF2-40B4-BE49-F238E27FC236}">
              <a16:creationId xmlns:a16="http://schemas.microsoft.com/office/drawing/2014/main" id="{073658BC-1D5A-AC1D-7426-C8CCB946BDB5}"/>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22</xdr:row>
          <xdr:rowOff>0</xdr:rowOff>
        </xdr:from>
        <xdr:to>
          <xdr:col>4</xdr:col>
          <xdr:colOff>2514600</xdr:colOff>
          <xdr:row>23</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65109" name="Group 1">
          <a:hlinkClick xmlns:r="http://schemas.openxmlformats.org/officeDocument/2006/relationships" r:id="rId1" tooltip="Click for Next Attachment"/>
          <a:extLst>
            <a:ext uri="{FF2B5EF4-FFF2-40B4-BE49-F238E27FC236}">
              <a16:creationId xmlns:a16="http://schemas.microsoft.com/office/drawing/2014/main" id="{03BF3C7B-132B-8D7D-AEB4-8C265DC711C6}"/>
            </a:ext>
          </a:extLst>
        </xdr:cNvPr>
        <xdr:cNvGrpSpPr>
          <a:grpSpLocks/>
        </xdr:cNvGrpSpPr>
      </xdr:nvGrpSpPr>
      <xdr:grpSpPr bwMode="auto">
        <a:xfrm>
          <a:off x="8820150" y="47625"/>
          <a:ext cx="1019175" cy="568325"/>
          <a:chOff x="738" y="5"/>
          <a:chExt cx="116" cy="73"/>
        </a:xfrm>
      </xdr:grpSpPr>
      <xdr:sp macro="" textlink="">
        <xdr:nvSpPr>
          <xdr:cNvPr id="65110" name="AutoShape 2">
            <a:extLst>
              <a:ext uri="{FF2B5EF4-FFF2-40B4-BE49-F238E27FC236}">
                <a16:creationId xmlns:a16="http://schemas.microsoft.com/office/drawing/2014/main" id="{C5F907BF-6E88-AFA8-A93D-689830E9DEA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143DC8D9-C8B0-7DB0-65E1-DBB32C8D1A26}"/>
              </a:ext>
            </a:extLst>
          </xdr:cNvPr>
          <xdr:cNvSpPr txBox="1">
            <a:spLocks noChangeArrowheads="1"/>
          </xdr:cNvSpPr>
        </xdr:nvSpPr>
        <xdr:spPr bwMode="auto">
          <a:xfrm>
            <a:off x="753" y="24"/>
            <a:ext cx="94"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66133" name="Group 1">
          <a:hlinkClick xmlns:r="http://schemas.openxmlformats.org/officeDocument/2006/relationships" r:id="rId1" tooltip="Click for Next Attachment"/>
          <a:extLst>
            <a:ext uri="{FF2B5EF4-FFF2-40B4-BE49-F238E27FC236}">
              <a16:creationId xmlns:a16="http://schemas.microsoft.com/office/drawing/2014/main" id="{E79B353D-3681-095F-3DB8-9DF6560EE5BB}"/>
            </a:ext>
          </a:extLst>
        </xdr:cNvPr>
        <xdr:cNvGrpSpPr>
          <a:grpSpLocks/>
        </xdr:cNvGrpSpPr>
      </xdr:nvGrpSpPr>
      <xdr:grpSpPr bwMode="auto">
        <a:xfrm>
          <a:off x="7677150" y="38100"/>
          <a:ext cx="1104900" cy="695325"/>
          <a:chOff x="738" y="5"/>
          <a:chExt cx="116" cy="73"/>
        </a:xfrm>
      </xdr:grpSpPr>
      <xdr:sp macro="" textlink="">
        <xdr:nvSpPr>
          <xdr:cNvPr id="66134" name="AutoShape 2">
            <a:extLst>
              <a:ext uri="{FF2B5EF4-FFF2-40B4-BE49-F238E27FC236}">
                <a16:creationId xmlns:a16="http://schemas.microsoft.com/office/drawing/2014/main" id="{FB9838C1-FEB0-A812-5D00-1CDBA3E7F417}"/>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hlinkClick xmlns:r="http://schemas.openxmlformats.org/officeDocument/2006/relationships" r:id="rId2"/>
            <a:extLst>
              <a:ext uri="{FF2B5EF4-FFF2-40B4-BE49-F238E27FC236}">
                <a16:creationId xmlns:a16="http://schemas.microsoft.com/office/drawing/2014/main" id="{985680B6-EE6D-20B9-14E9-784280FFDF66}"/>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84041" name="Group 1">
          <a:hlinkClick xmlns:r="http://schemas.openxmlformats.org/officeDocument/2006/relationships" r:id="rId1" tooltip="Click for Next Attachment"/>
          <a:extLst>
            <a:ext uri="{FF2B5EF4-FFF2-40B4-BE49-F238E27FC236}">
              <a16:creationId xmlns:a16="http://schemas.microsoft.com/office/drawing/2014/main" id="{1AFE2196-7E02-89B9-FDF0-59751BCBAB05}"/>
            </a:ext>
          </a:extLst>
        </xdr:cNvPr>
        <xdr:cNvGrpSpPr>
          <a:grpSpLocks/>
        </xdr:cNvGrpSpPr>
      </xdr:nvGrpSpPr>
      <xdr:grpSpPr bwMode="auto">
        <a:xfrm>
          <a:off x="7677150" y="38100"/>
          <a:ext cx="1104900" cy="695325"/>
          <a:chOff x="738" y="5"/>
          <a:chExt cx="116" cy="73"/>
        </a:xfrm>
      </xdr:grpSpPr>
      <xdr:sp macro="" textlink="">
        <xdr:nvSpPr>
          <xdr:cNvPr id="84042" name="AutoShape 2">
            <a:extLst>
              <a:ext uri="{FF2B5EF4-FFF2-40B4-BE49-F238E27FC236}">
                <a16:creationId xmlns:a16="http://schemas.microsoft.com/office/drawing/2014/main" id="{AF3528DB-E040-F66D-88DE-9FC9CE5D3D1B}"/>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4ADEA40E-988A-727B-D177-EFB2D7E53953}"/>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85062" name="Group 1">
          <a:hlinkClick xmlns:r="http://schemas.openxmlformats.org/officeDocument/2006/relationships" r:id="rId1" tooltip="Click for Next Attachment"/>
          <a:extLst>
            <a:ext uri="{FF2B5EF4-FFF2-40B4-BE49-F238E27FC236}">
              <a16:creationId xmlns:a16="http://schemas.microsoft.com/office/drawing/2014/main" id="{61A4F4AB-6C0D-AB1E-E134-6913A6088CEE}"/>
            </a:ext>
          </a:extLst>
        </xdr:cNvPr>
        <xdr:cNvGrpSpPr>
          <a:grpSpLocks/>
        </xdr:cNvGrpSpPr>
      </xdr:nvGrpSpPr>
      <xdr:grpSpPr bwMode="auto">
        <a:xfrm>
          <a:off x="8181975" y="38100"/>
          <a:ext cx="1104900" cy="695325"/>
          <a:chOff x="738" y="5"/>
          <a:chExt cx="116" cy="73"/>
        </a:xfrm>
      </xdr:grpSpPr>
      <xdr:sp macro="" textlink="">
        <xdr:nvSpPr>
          <xdr:cNvPr id="85063" name="AutoShape 2">
            <a:extLst>
              <a:ext uri="{FF2B5EF4-FFF2-40B4-BE49-F238E27FC236}">
                <a16:creationId xmlns:a16="http://schemas.microsoft.com/office/drawing/2014/main" id="{985BDD11-59C7-DB45-486A-3920CAC094CF}"/>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7A652204-D1FD-DF8E-7EDC-553E981D07C1}"/>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7157" name="Group 1">
          <a:hlinkClick xmlns:r="http://schemas.openxmlformats.org/officeDocument/2006/relationships" r:id="rId1" tooltip="Click for Next Attachment"/>
          <a:extLst>
            <a:ext uri="{FF2B5EF4-FFF2-40B4-BE49-F238E27FC236}">
              <a16:creationId xmlns:a16="http://schemas.microsoft.com/office/drawing/2014/main" id="{EA810152-2F64-09D1-9008-28289744DCEF}"/>
            </a:ext>
          </a:extLst>
        </xdr:cNvPr>
        <xdr:cNvGrpSpPr>
          <a:grpSpLocks/>
        </xdr:cNvGrpSpPr>
      </xdr:nvGrpSpPr>
      <xdr:grpSpPr bwMode="auto">
        <a:xfrm>
          <a:off x="7929282" y="57150"/>
          <a:ext cx="1095936" cy="735666"/>
          <a:chOff x="738" y="5"/>
          <a:chExt cx="116" cy="73"/>
        </a:xfrm>
      </xdr:grpSpPr>
      <xdr:sp macro="" textlink="">
        <xdr:nvSpPr>
          <xdr:cNvPr id="67158" name="AutoShape 2">
            <a:extLst>
              <a:ext uri="{FF2B5EF4-FFF2-40B4-BE49-F238E27FC236}">
                <a16:creationId xmlns:a16="http://schemas.microsoft.com/office/drawing/2014/main" id="{656CEB97-7F84-9E27-638E-89438E9E9B5B}"/>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FDF56FE1-7692-2074-BDC9-07CA99231306}"/>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8181" name="Group 1">
          <a:hlinkClick xmlns:r="http://schemas.openxmlformats.org/officeDocument/2006/relationships" r:id="rId1" tooltip="Click for Next Attachment"/>
          <a:extLst>
            <a:ext uri="{FF2B5EF4-FFF2-40B4-BE49-F238E27FC236}">
              <a16:creationId xmlns:a16="http://schemas.microsoft.com/office/drawing/2014/main" id="{5BDE15D7-5560-0268-4A62-70D551635757}"/>
            </a:ext>
          </a:extLst>
        </xdr:cNvPr>
        <xdr:cNvGrpSpPr>
          <a:grpSpLocks/>
        </xdr:cNvGrpSpPr>
      </xdr:nvGrpSpPr>
      <xdr:grpSpPr bwMode="auto">
        <a:xfrm>
          <a:off x="7268936" y="47625"/>
          <a:ext cx="1110343" cy="684439"/>
          <a:chOff x="738" y="5"/>
          <a:chExt cx="116" cy="73"/>
        </a:xfrm>
      </xdr:grpSpPr>
      <xdr:sp macro="" textlink="">
        <xdr:nvSpPr>
          <xdr:cNvPr id="68182" name="AutoShape 2">
            <a:extLst>
              <a:ext uri="{FF2B5EF4-FFF2-40B4-BE49-F238E27FC236}">
                <a16:creationId xmlns:a16="http://schemas.microsoft.com/office/drawing/2014/main" id="{707BC70B-79D5-303D-1B04-CFB8EA6B2EC2}"/>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30A25B3A-2B6F-EBF2-EE1D-6124E842DEAD}"/>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3</xdr:row>
      <xdr:rowOff>0</xdr:rowOff>
    </xdr:to>
    <xdr:grpSp>
      <xdr:nvGrpSpPr>
        <xdr:cNvPr id="69205" name="Group 1">
          <a:hlinkClick xmlns:r="http://schemas.openxmlformats.org/officeDocument/2006/relationships" r:id="rId1" tooltip="Click for Integrity Pact"/>
          <a:extLst>
            <a:ext uri="{FF2B5EF4-FFF2-40B4-BE49-F238E27FC236}">
              <a16:creationId xmlns:a16="http://schemas.microsoft.com/office/drawing/2014/main" id="{947E7ED0-DCE0-0373-CE97-6AF6009E1E53}"/>
            </a:ext>
          </a:extLst>
        </xdr:cNvPr>
        <xdr:cNvGrpSpPr>
          <a:grpSpLocks/>
        </xdr:cNvGrpSpPr>
      </xdr:nvGrpSpPr>
      <xdr:grpSpPr bwMode="auto">
        <a:xfrm>
          <a:off x="7264400" y="47625"/>
          <a:ext cx="1113367" cy="1105958"/>
          <a:chOff x="738" y="5"/>
          <a:chExt cx="116" cy="73"/>
        </a:xfrm>
      </xdr:grpSpPr>
      <xdr:sp macro="" textlink="">
        <xdr:nvSpPr>
          <xdr:cNvPr id="69206" name="AutoShape 2">
            <a:extLst>
              <a:ext uri="{FF2B5EF4-FFF2-40B4-BE49-F238E27FC236}">
                <a16:creationId xmlns:a16="http://schemas.microsoft.com/office/drawing/2014/main" id="{C67C15C6-0236-8D3C-E1D9-60F0B149627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34390FB5-6BB3-A26B-3020-6D9038D5CC85}"/>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2</xdr:row>
      <xdr:rowOff>0</xdr:rowOff>
    </xdr:from>
    <xdr:to>
      <xdr:col>11</xdr:col>
      <xdr:colOff>180975</xdr:colOff>
      <xdr:row>3</xdr:row>
      <xdr:rowOff>161925</xdr:rowOff>
    </xdr:to>
    <xdr:grpSp>
      <xdr:nvGrpSpPr>
        <xdr:cNvPr id="82597" name="Group 1">
          <a:hlinkClick xmlns:r="http://schemas.openxmlformats.org/officeDocument/2006/relationships" r:id="rId1" tooltip="Click for Next Attachment"/>
          <a:extLst>
            <a:ext uri="{FF2B5EF4-FFF2-40B4-BE49-F238E27FC236}">
              <a16:creationId xmlns:a16="http://schemas.microsoft.com/office/drawing/2014/main" id="{3268F3DB-176E-D851-552D-2B4B93699761}"/>
            </a:ext>
          </a:extLst>
        </xdr:cNvPr>
        <xdr:cNvGrpSpPr>
          <a:grpSpLocks/>
        </xdr:cNvGrpSpPr>
      </xdr:nvGrpSpPr>
      <xdr:grpSpPr bwMode="auto">
        <a:xfrm>
          <a:off x="6845544" y="388327"/>
          <a:ext cx="920994" cy="564906"/>
          <a:chOff x="738" y="5"/>
          <a:chExt cx="116" cy="73"/>
        </a:xfrm>
      </xdr:grpSpPr>
      <xdr:sp macro="" textlink="">
        <xdr:nvSpPr>
          <xdr:cNvPr id="82606" name="AutoShape 2">
            <a:extLst>
              <a:ext uri="{FF2B5EF4-FFF2-40B4-BE49-F238E27FC236}">
                <a16:creationId xmlns:a16="http://schemas.microsoft.com/office/drawing/2014/main" id="{CC53D9AE-A105-441A-7150-DB940A0D23C8}"/>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4F81A82-64F6-E4EE-5D72-27A7D36E54A9}"/>
              </a:ext>
            </a:extLst>
          </xdr:cNvPr>
          <xdr:cNvSpPr txBox="1">
            <a:spLocks noChangeArrowheads="1"/>
          </xdr:cNvSpPr>
        </xdr:nvSpPr>
        <xdr:spPr bwMode="auto">
          <a:xfrm>
            <a:off x="-2068843010" y="190500"/>
            <a:ext cx="98"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7</xdr:col>
      <xdr:colOff>0</xdr:colOff>
      <xdr:row>2</xdr:row>
      <xdr:rowOff>542925</xdr:rowOff>
    </xdr:to>
    <xdr:grpSp>
      <xdr:nvGrpSpPr>
        <xdr:cNvPr id="56045" name="Group 2">
          <a:hlinkClick xmlns:r="http://schemas.openxmlformats.org/officeDocument/2006/relationships" r:id="rId1" tooltip="Click for Next Attachment"/>
          <a:extLst>
            <a:ext uri="{FF2B5EF4-FFF2-40B4-BE49-F238E27FC236}">
              <a16:creationId xmlns:a16="http://schemas.microsoft.com/office/drawing/2014/main" id="{70B370E4-760D-2071-69FE-14E86968962B}"/>
            </a:ext>
          </a:extLst>
        </xdr:cNvPr>
        <xdr:cNvGrpSpPr>
          <a:grpSpLocks/>
        </xdr:cNvGrpSpPr>
      </xdr:nvGrpSpPr>
      <xdr:grpSpPr bwMode="auto">
        <a:xfrm>
          <a:off x="7686675" y="57150"/>
          <a:ext cx="942975" cy="847725"/>
          <a:chOff x="738" y="5"/>
          <a:chExt cx="116" cy="73"/>
        </a:xfrm>
      </xdr:grpSpPr>
      <xdr:sp macro="" textlink="">
        <xdr:nvSpPr>
          <xdr:cNvPr id="56046" name="AutoShape 3">
            <a:extLst>
              <a:ext uri="{FF2B5EF4-FFF2-40B4-BE49-F238E27FC236}">
                <a16:creationId xmlns:a16="http://schemas.microsoft.com/office/drawing/2014/main" id="{B71F2471-6132-609D-4DEE-6D632291304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2"/>
            <a:extLst>
              <a:ext uri="{FF2B5EF4-FFF2-40B4-BE49-F238E27FC236}">
                <a16:creationId xmlns:a16="http://schemas.microsoft.com/office/drawing/2014/main" id="{01164583-F4A4-0099-18E0-FC93BAA8EC53}"/>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58</xdr:row>
          <xdr:rowOff>19050</xdr:rowOff>
        </xdr:from>
        <xdr:to>
          <xdr:col>2</xdr:col>
          <xdr:colOff>752475</xdr:colOff>
          <xdr:row>58</xdr:row>
          <xdr:rowOff>228600</xdr:rowOff>
        </xdr:to>
        <xdr:sp macro="" textlink="">
          <xdr:nvSpPr>
            <xdr:cNvPr id="55297" name="Option Button 1" hidden="1">
              <a:extLst>
                <a:ext uri="{63B3BB69-23CF-44E3-9099-C40C66FF867C}">
                  <a14:compatExt spid="_x0000_s55297"/>
                </a:ext>
                <a:ext uri="{FF2B5EF4-FFF2-40B4-BE49-F238E27FC236}">
                  <a16:creationId xmlns:a16="http://schemas.microsoft.com/office/drawing/2014/main" id="{00000000-0008-0000-1200-00000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58</xdr:row>
          <xdr:rowOff>19050</xdr:rowOff>
        </xdr:from>
        <xdr:to>
          <xdr:col>3</xdr:col>
          <xdr:colOff>923925</xdr:colOff>
          <xdr:row>58</xdr:row>
          <xdr:rowOff>228600</xdr:rowOff>
        </xdr:to>
        <xdr:sp macro="" textlink="">
          <xdr:nvSpPr>
            <xdr:cNvPr id="55298" name="Option Button 2" hidden="1">
              <a:extLst>
                <a:ext uri="{63B3BB69-23CF-44E3-9099-C40C66FF867C}">
                  <a14:compatExt spid="_x0000_s55298"/>
                </a:ext>
                <a:ext uri="{FF2B5EF4-FFF2-40B4-BE49-F238E27FC236}">
                  <a16:creationId xmlns:a16="http://schemas.microsoft.com/office/drawing/2014/main" id="{00000000-0008-0000-1200-000002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71253" name="Group 1">
          <a:hlinkClick xmlns:r="http://schemas.openxmlformats.org/officeDocument/2006/relationships" r:id="rId1" tooltip="Click for Next Attachment"/>
          <a:extLst>
            <a:ext uri="{FF2B5EF4-FFF2-40B4-BE49-F238E27FC236}">
              <a16:creationId xmlns:a16="http://schemas.microsoft.com/office/drawing/2014/main" id="{900F963C-F5A0-A425-9BB0-E1CE16A061BA}"/>
            </a:ext>
          </a:extLst>
        </xdr:cNvPr>
        <xdr:cNvGrpSpPr>
          <a:grpSpLocks/>
        </xdr:cNvGrpSpPr>
      </xdr:nvGrpSpPr>
      <xdr:grpSpPr bwMode="auto">
        <a:xfrm>
          <a:off x="8463962" y="38100"/>
          <a:ext cx="1108663" cy="699558"/>
          <a:chOff x="738" y="5"/>
          <a:chExt cx="116" cy="73"/>
        </a:xfrm>
      </xdr:grpSpPr>
      <xdr:sp macro="" textlink="">
        <xdr:nvSpPr>
          <xdr:cNvPr id="71254" name="AutoShape 2">
            <a:extLst>
              <a:ext uri="{FF2B5EF4-FFF2-40B4-BE49-F238E27FC236}">
                <a16:creationId xmlns:a16="http://schemas.microsoft.com/office/drawing/2014/main" id="{B5758630-DA63-D06E-0B88-7B653F140273}"/>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hlinkClick xmlns:r="http://schemas.openxmlformats.org/officeDocument/2006/relationships" r:id="rId2"/>
            <a:extLst>
              <a:ext uri="{FF2B5EF4-FFF2-40B4-BE49-F238E27FC236}">
                <a16:creationId xmlns:a16="http://schemas.microsoft.com/office/drawing/2014/main" id="{52AABF20-DAB2-EA22-5680-2D0B3C45EDBA}"/>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6</xdr:col>
      <xdr:colOff>180975</xdr:colOff>
      <xdr:row>0</xdr:row>
      <xdr:rowOff>57150</xdr:rowOff>
    </xdr:from>
    <xdr:to>
      <xdr:col>8</xdr:col>
      <xdr:colOff>66675</xdr:colOff>
      <xdr:row>2</xdr:row>
      <xdr:rowOff>333375</xdr:rowOff>
    </xdr:to>
    <xdr:grpSp>
      <xdr:nvGrpSpPr>
        <xdr:cNvPr id="72277" name="Group 1">
          <a:hlinkClick xmlns:r="http://schemas.openxmlformats.org/officeDocument/2006/relationships" r:id="rId1" tooltip="Click for Next Attachment"/>
          <a:extLst>
            <a:ext uri="{FF2B5EF4-FFF2-40B4-BE49-F238E27FC236}">
              <a16:creationId xmlns:a16="http://schemas.microsoft.com/office/drawing/2014/main" id="{E2B48A33-2B58-15F7-2F72-77D621F3797B}"/>
            </a:ext>
          </a:extLst>
        </xdr:cNvPr>
        <xdr:cNvGrpSpPr>
          <a:grpSpLocks/>
        </xdr:cNvGrpSpPr>
      </xdr:nvGrpSpPr>
      <xdr:grpSpPr bwMode="auto">
        <a:xfrm>
          <a:off x="7686675" y="57150"/>
          <a:ext cx="1104900" cy="695325"/>
          <a:chOff x="738" y="5"/>
          <a:chExt cx="116" cy="73"/>
        </a:xfrm>
      </xdr:grpSpPr>
      <xdr:sp macro="" textlink="">
        <xdr:nvSpPr>
          <xdr:cNvPr id="72278" name="AutoShape 2">
            <a:extLst>
              <a:ext uri="{FF2B5EF4-FFF2-40B4-BE49-F238E27FC236}">
                <a16:creationId xmlns:a16="http://schemas.microsoft.com/office/drawing/2014/main" id="{221CF746-4B54-36AE-DF98-857C5C267BC9}"/>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3C76A65A-959E-0A4B-5CA0-DCBE5911CEEC}"/>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9563" name="Group 14">
          <a:hlinkClick xmlns:r="http://schemas.openxmlformats.org/officeDocument/2006/relationships" r:id="rId1" tooltip="Back to Cover"/>
          <a:extLst>
            <a:ext uri="{FF2B5EF4-FFF2-40B4-BE49-F238E27FC236}">
              <a16:creationId xmlns:a16="http://schemas.microsoft.com/office/drawing/2014/main" id="{C39E7890-D801-172D-C7E7-24AC8DF6BA8A}"/>
            </a:ext>
          </a:extLst>
        </xdr:cNvPr>
        <xdr:cNvGrpSpPr>
          <a:grpSpLocks/>
        </xdr:cNvGrpSpPr>
      </xdr:nvGrpSpPr>
      <xdr:grpSpPr bwMode="auto">
        <a:xfrm>
          <a:off x="7191375" y="57150"/>
          <a:ext cx="1190625" cy="695325"/>
          <a:chOff x="711" y="6"/>
          <a:chExt cx="125" cy="73"/>
        </a:xfrm>
      </xdr:grpSpPr>
      <xdr:sp macro="" textlink="">
        <xdr:nvSpPr>
          <xdr:cNvPr id="79568" name="AutoShape 8">
            <a:extLst>
              <a:ext uri="{FF2B5EF4-FFF2-40B4-BE49-F238E27FC236}">
                <a16:creationId xmlns:a16="http://schemas.microsoft.com/office/drawing/2014/main" id="{0E53A0CE-F955-6C27-94FD-5294A838B39D}"/>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66755E7E-302F-5C7D-F943-1CDFBCA1D378}"/>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691205</xdr:colOff>
      <xdr:row>17</xdr:row>
      <xdr:rowOff>27024</xdr:rowOff>
    </xdr:from>
    <xdr:to>
      <xdr:col>8</xdr:col>
      <xdr:colOff>741340</xdr:colOff>
      <xdr:row>17</xdr:row>
      <xdr:rowOff>227049</xdr:rowOff>
    </xdr:to>
    <xdr:sp macro="" textlink="">
      <xdr:nvSpPr>
        <xdr:cNvPr id="5" name="TextBox 4">
          <a:extLst>
            <a:ext uri="{FF2B5EF4-FFF2-40B4-BE49-F238E27FC236}">
              <a16:creationId xmlns:a16="http://schemas.microsoft.com/office/drawing/2014/main" id="{0B230061-C636-D79C-B12E-38A4B45327C8}"/>
            </a:ext>
          </a:extLst>
        </xdr:cNvPr>
        <xdr:cNvSpPr txBox="1"/>
      </xdr:nvSpPr>
      <xdr:spPr>
        <a:xfrm>
          <a:off x="8488370" y="6611900"/>
          <a:ext cx="80261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1049965</xdr:colOff>
      <xdr:row>17</xdr:row>
      <xdr:rowOff>14618</xdr:rowOff>
    </xdr:from>
    <xdr:to>
      <xdr:col>9</xdr:col>
      <xdr:colOff>792192</xdr:colOff>
      <xdr:row>18</xdr:row>
      <xdr:rowOff>254737</xdr:rowOff>
    </xdr:to>
    <xdr:sp macro="" textlink="">
      <xdr:nvSpPr>
        <xdr:cNvPr id="6" name="TextBox 5">
          <a:extLst>
            <a:ext uri="{FF2B5EF4-FFF2-40B4-BE49-F238E27FC236}">
              <a16:creationId xmlns:a16="http://schemas.microsoft.com/office/drawing/2014/main" id="{87CDF485-13D2-9215-40CD-AE3E43DA1D78}"/>
            </a:ext>
          </a:extLst>
        </xdr:cNvPr>
        <xdr:cNvSpPr txBox="1"/>
      </xdr:nvSpPr>
      <xdr:spPr>
        <a:xfrm>
          <a:off x="9603415" y="6599494"/>
          <a:ext cx="909852" cy="5059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of bid security in Days</a:t>
          </a:r>
        </a:p>
      </xdr:txBody>
    </xdr:sp>
    <xdr:clientData/>
  </xdr:twoCellAnchor>
  <xdr:twoCellAnchor editAs="absolute">
    <xdr:from>
      <xdr:col>5</xdr:col>
      <xdr:colOff>2014072</xdr:colOff>
      <xdr:row>16</xdr:row>
      <xdr:rowOff>1780421</xdr:rowOff>
    </xdr:from>
    <xdr:to>
      <xdr:col>6</xdr:col>
      <xdr:colOff>809199</xdr:colOff>
      <xdr:row>17</xdr:row>
      <xdr:rowOff>203488</xdr:rowOff>
    </xdr:to>
    <xdr:sp macro="" textlink="">
      <xdr:nvSpPr>
        <xdr:cNvPr id="7" name="TextBox 6">
          <a:extLst>
            <a:ext uri="{FF2B5EF4-FFF2-40B4-BE49-F238E27FC236}">
              <a16:creationId xmlns:a16="http://schemas.microsoft.com/office/drawing/2014/main" id="{B6C11BFD-1DF7-E578-2BBE-F8AC23DAC495}"/>
            </a:ext>
          </a:extLst>
        </xdr:cNvPr>
        <xdr:cNvSpPr txBox="1"/>
      </xdr:nvSpPr>
      <xdr:spPr>
        <a:xfrm>
          <a:off x="6848962" y="6571053"/>
          <a:ext cx="918937"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736615</xdr:colOff>
      <xdr:row>17</xdr:row>
      <xdr:rowOff>58701</xdr:rowOff>
    </xdr:from>
    <xdr:to>
      <xdr:col>7</xdr:col>
      <xdr:colOff>691569</xdr:colOff>
      <xdr:row>17</xdr:row>
      <xdr:rowOff>258726</xdr:rowOff>
    </xdr:to>
    <xdr:sp macro="" textlink="">
      <xdr:nvSpPr>
        <xdr:cNvPr id="8" name="TextBox 7">
          <a:extLst>
            <a:ext uri="{FF2B5EF4-FFF2-40B4-BE49-F238E27FC236}">
              <a16:creationId xmlns:a16="http://schemas.microsoft.com/office/drawing/2014/main" id="{AA3D2BDC-EE2C-2D2A-78FD-A30A38CE2A55}"/>
            </a:ext>
          </a:extLst>
        </xdr:cNvPr>
        <xdr:cNvSpPr txBox="1"/>
      </xdr:nvSpPr>
      <xdr:spPr>
        <a:xfrm>
          <a:off x="7695580" y="6643577"/>
          <a:ext cx="793154"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83114" name="EtsImage" descr="ImageShow">
          <a:extLst>
            <a:ext uri="{FF2B5EF4-FFF2-40B4-BE49-F238E27FC236}">
              <a16:creationId xmlns:a16="http://schemas.microsoft.com/office/drawing/2014/main" id="{4E4DF457-6BD4-02E5-C2D8-BEBE4C319E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097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390525</xdr:colOff>
      <xdr:row>0</xdr:row>
      <xdr:rowOff>9525</xdr:rowOff>
    </xdr:from>
    <xdr:to>
      <xdr:col>14</xdr:col>
      <xdr:colOff>0</xdr:colOff>
      <xdr:row>4</xdr:row>
      <xdr:rowOff>0</xdr:rowOff>
    </xdr:to>
    <xdr:pic>
      <xdr:nvPicPr>
        <xdr:cNvPr id="83115" name="EtsLicenseeLogo" descr="ImageShow">
          <a:extLst>
            <a:ext uri="{FF2B5EF4-FFF2-40B4-BE49-F238E27FC236}">
              <a16:creationId xmlns:a16="http://schemas.microsoft.com/office/drawing/2014/main" id="{AA72689F-BDFC-8719-60CB-48B18D20518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43750" y="9525"/>
          <a:ext cx="828675" cy="828675"/>
        </a:xfrm>
        <a:prstGeom prst="rect">
          <a:avLst/>
        </a:prstGeom>
        <a:noFill/>
        <a:ln w="6350">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83116" name="Group 3">
          <a:hlinkClick xmlns:r="http://schemas.openxmlformats.org/officeDocument/2006/relationships" r:id="rId3" tooltip="Back to Cover Page"/>
          <a:extLst>
            <a:ext uri="{FF2B5EF4-FFF2-40B4-BE49-F238E27FC236}">
              <a16:creationId xmlns:a16="http://schemas.microsoft.com/office/drawing/2014/main" id="{E9710130-92D2-E0A3-996C-1D073E68D919}"/>
            </a:ext>
          </a:extLst>
        </xdr:cNvPr>
        <xdr:cNvGrpSpPr>
          <a:grpSpLocks/>
        </xdr:cNvGrpSpPr>
      </xdr:nvGrpSpPr>
      <xdr:grpSpPr bwMode="auto">
        <a:xfrm>
          <a:off x="8048625" y="57150"/>
          <a:ext cx="1104900" cy="695325"/>
          <a:chOff x="762" y="5"/>
          <a:chExt cx="116" cy="73"/>
        </a:xfrm>
      </xdr:grpSpPr>
      <xdr:sp macro="" textlink="">
        <xdr:nvSpPr>
          <xdr:cNvPr id="83118" name="AutoShape 4">
            <a:extLst>
              <a:ext uri="{FF2B5EF4-FFF2-40B4-BE49-F238E27FC236}">
                <a16:creationId xmlns:a16="http://schemas.microsoft.com/office/drawing/2014/main" id="{BEFC46CA-FA16-C15B-8EA0-C80BD2FB24D4}"/>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A80EA57D-86BD-5071-DA6C-7C62181D9448}"/>
              </a:ext>
            </a:extLst>
          </xdr:cNvPr>
          <xdr:cNvSpPr txBox="1">
            <a:spLocks noChangeArrowheads="1"/>
          </xdr:cNvSpPr>
        </xdr:nvSpPr>
        <xdr:spPr bwMode="auto">
          <a:xfrm>
            <a:off x="776" y="21"/>
            <a:ext cx="82" cy="4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379095</xdr:colOff>
      <xdr:row>4</xdr:row>
      <xdr:rowOff>0</xdr:rowOff>
    </xdr:from>
    <xdr:to>
      <xdr:col>14</xdr:col>
      <xdr:colOff>22</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A95C7388-ACF1-5FC4-8792-CF53B557687A}"/>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r1fs\wr1fileshare\C&amp;M\DATA\CIVIL%20PACKAGES%20-%202013\NIT%20-%2013%20(e-tendering)\Pkg-F%20Primary%20Injection%20kit\Bid%20Document\Bid%20Document\3-1-Attachments%20and%20Bid%20Forms-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r1fs\wr1fileshare\C&amp;M\DATA\CIVIL%20PACKAGES%20-%202014\NIT%20-%2004%20(e-tendering)\Pkg-E%20-%20Thermo%20Vision%20Scanning%20Camera\Bid%20Documents\3-1%20Attachments%20and%20Bid%20Forms-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owergrid1989-my.sharepoint.com/personal/sr1_powergrid_in/Documents/RHQ/C&amp;M/Works/2024-25/Manogna/WC-4091-BYPASS%20ARRANGEMENT-K3/Bid%20Docs/Vol%20III/3-1-Attachments%20and%20Bid%20Forms-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r1fs\wr1fileshare\CandM\C&amp;M\DATA\CIVIL%20PACKAGES%20-%202019\NIT%2001%20-%20PC\PKG%20B-Proc%20of%20spare%20towers%20&amp;%20stubs\Bid%20docs%20final\3-1-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sheetName val="Attach 4"/>
      <sheetName val="Attach 4 (A)"/>
      <sheetName val="Attach 4 (B)"/>
      <sheetName val="Attach 5"/>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Bid Form 1st Envelope"/>
      <sheetName val="e-Form"/>
      <sheetName val="N to W"/>
      <sheetName val="Sheet1"/>
    </sheetNames>
    <sheetDataSet>
      <sheetData sheetId="0" refreshError="1"/>
      <sheetData sheetId="1" refreshError="1"/>
      <sheetData sheetId="2" refreshError="1"/>
      <sheetData sheetId="3" refreshError="1">
        <row r="7">
          <cell r="A7" t="str">
            <v>Bidder’s Name and Address (Bidder)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4A"/>
      <sheetName val="Attach 4B"/>
      <sheetName val="Attach 5"/>
      <sheetName val="Attach 6"/>
      <sheetName val="Attach 7"/>
      <sheetName val="Attach 8"/>
      <sheetName val="Attach 9"/>
      <sheetName val="Attach 10"/>
      <sheetName val="Attach 11"/>
      <sheetName val="Attach 12"/>
      <sheetName val="Attach 13"/>
      <sheetName val="Attach-14"/>
      <sheetName val="Attach-14 IP"/>
      <sheetName val="Attach 15"/>
      <sheetName val="Attach 16"/>
      <sheetName val="Attach 17"/>
      <sheetName val="Bid Form 1st Envelope"/>
      <sheetName val="e-Form"/>
      <sheetName val="N to W"/>
      <sheetName val="Sheet1"/>
    </sheetNames>
    <sheetDataSet>
      <sheetData sheetId="0" refreshError="1"/>
      <sheetData sheetId="1" refreshError="1"/>
      <sheetData sheetId="2" refreshError="1"/>
      <sheetData sheetId="3" refreshError="1">
        <row r="7">
          <cell r="A7" t="str">
            <v>Bidder’s Name and Address (Bidder) :</v>
          </cell>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8"/>
      <sheetName val="Attach 6"/>
      <sheetName val="Attach 7"/>
      <sheetName val="Attach 08"/>
      <sheetName val="Attach-9"/>
      <sheetName val="Attach-9 IP"/>
      <sheetName val="Attach 10"/>
      <sheetName val="Attach 11"/>
      <sheetName val="Attach 12"/>
      <sheetName val="Bid Form 1st Envelope"/>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row r="8">
          <cell r="A8" t="str">
            <v/>
          </cell>
        </row>
        <row r="9">
          <cell r="B9" t="str">
            <v/>
          </cell>
        </row>
        <row r="10">
          <cell r="B10" t="str">
            <v/>
          </cell>
        </row>
        <row r="11">
          <cell r="B11" t="str">
            <v/>
          </cell>
        </row>
        <row r="12">
          <cell r="B12" t="str">
            <v/>
          </cell>
        </row>
        <row r="24">
          <cell r="B24"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4">
          <cell r="A4" t="str">
            <v xml:space="preserve">Rs. Zero Only </v>
          </cell>
        </row>
      </sheetData>
      <sheetData sheetId="21" refreshError="1"/>
      <sheetData sheetId="22" refreshError="1">
        <row r="8">
          <cell r="A8" t="str">
            <v xml:space="preserve">      only</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
      <sheetName val="Attach 4"/>
      <sheetName val="Attach 4 (A)"/>
      <sheetName val="Attach 4 (B)"/>
      <sheetName val="Attach 4A"/>
      <sheetName val="Attach 5"/>
      <sheetName val="Attach 8"/>
      <sheetName val="Attach 6"/>
      <sheetName val="Attach 7"/>
      <sheetName val="Attach 08"/>
      <sheetName val="Attach-9"/>
      <sheetName val="Attach-9 IP "/>
      <sheetName val="Attach 10"/>
      <sheetName val="Attach 11"/>
      <sheetName val="Attach 12"/>
      <sheetName val="Attach 13 Declaration-Tax Exemp"/>
      <sheetName val="Attach 14 Affid Self certificat"/>
      <sheetName val="Attach 15 Certft from Statury A"/>
      <sheetName val="Attach 16 - eRA"/>
      <sheetName val="Bid Form 1st Envelope "/>
      <sheetName val="e-Form"/>
      <sheetName val="N to W"/>
      <sheetName val="N-W"/>
    </sheetNames>
    <sheetDataSet>
      <sheetData sheetId="0"/>
      <sheetData sheetId="1"/>
      <sheetData sheetId="2"/>
      <sheetData sheetId="3">
        <row r="7">
          <cell r="A7" t="str">
            <v>Bidder’s Name and Address (Bidder) :</v>
          </cell>
          <cell r="E7" t="str">
            <v>To:</v>
          </cell>
        </row>
        <row r="8">
          <cell r="A8" t="str">
            <v/>
          </cell>
        </row>
        <row r="9">
          <cell r="B9" t="str">
            <v/>
          </cell>
        </row>
        <row r="10">
          <cell r="B10" t="str">
            <v/>
          </cell>
        </row>
        <row r="11">
          <cell r="B11" t="str">
            <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3" Type="http://schemas.openxmlformats.org/officeDocument/2006/relationships/printerSettings" Target="../printerSettings/printerSettings25.bin"/><Relationship Id="rId21" Type="http://schemas.openxmlformats.org/officeDocument/2006/relationships/printerSettings" Target="../printerSettings/printerSettings43.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20" Type="http://schemas.openxmlformats.org/officeDocument/2006/relationships/printerSettings" Target="../printerSettings/printerSettings42.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23" Type="http://schemas.openxmlformats.org/officeDocument/2006/relationships/drawing" Target="../drawings/drawing1.xml"/><Relationship Id="rId10" Type="http://schemas.openxmlformats.org/officeDocument/2006/relationships/printerSettings" Target="../printerSettings/printerSettings32.bin"/><Relationship Id="rId19" Type="http://schemas.openxmlformats.org/officeDocument/2006/relationships/printerSettings" Target="../printerSettings/printerSettings41.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 Id="rId22"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drawing" Target="../drawings/drawing2.xml"/><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1.bin"/><Relationship Id="rId13" Type="http://schemas.openxmlformats.org/officeDocument/2006/relationships/printerSettings" Target="../printerSettings/printerSettings76.bin"/><Relationship Id="rId18" Type="http://schemas.openxmlformats.org/officeDocument/2006/relationships/printerSettings" Target="../printerSettings/printerSettings81.bin"/><Relationship Id="rId3" Type="http://schemas.openxmlformats.org/officeDocument/2006/relationships/printerSettings" Target="../printerSettings/printerSettings66.bin"/><Relationship Id="rId21" Type="http://schemas.openxmlformats.org/officeDocument/2006/relationships/printerSettings" Target="../printerSettings/printerSettings84.bin"/><Relationship Id="rId7" Type="http://schemas.openxmlformats.org/officeDocument/2006/relationships/printerSettings" Target="../printerSettings/printerSettings70.bin"/><Relationship Id="rId12" Type="http://schemas.openxmlformats.org/officeDocument/2006/relationships/printerSettings" Target="../printerSettings/printerSettings75.bin"/><Relationship Id="rId17" Type="http://schemas.openxmlformats.org/officeDocument/2006/relationships/printerSettings" Target="../printerSettings/printerSettings80.bin"/><Relationship Id="rId2" Type="http://schemas.openxmlformats.org/officeDocument/2006/relationships/printerSettings" Target="../printerSettings/printerSettings65.bin"/><Relationship Id="rId16" Type="http://schemas.openxmlformats.org/officeDocument/2006/relationships/printerSettings" Target="../printerSettings/printerSettings79.bin"/><Relationship Id="rId20" Type="http://schemas.openxmlformats.org/officeDocument/2006/relationships/printerSettings" Target="../printerSettings/printerSettings83.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11" Type="http://schemas.openxmlformats.org/officeDocument/2006/relationships/printerSettings" Target="../printerSettings/printerSettings74.bin"/><Relationship Id="rId5" Type="http://schemas.openxmlformats.org/officeDocument/2006/relationships/printerSettings" Target="../printerSettings/printerSettings68.bin"/><Relationship Id="rId15" Type="http://schemas.openxmlformats.org/officeDocument/2006/relationships/printerSettings" Target="../printerSettings/printerSettings78.bin"/><Relationship Id="rId23" Type="http://schemas.openxmlformats.org/officeDocument/2006/relationships/drawing" Target="../drawings/drawing3.xml"/><Relationship Id="rId10" Type="http://schemas.openxmlformats.org/officeDocument/2006/relationships/printerSettings" Target="../printerSettings/printerSettings73.bin"/><Relationship Id="rId19" Type="http://schemas.openxmlformats.org/officeDocument/2006/relationships/printerSettings" Target="../printerSettings/printerSettings82.bin"/><Relationship Id="rId4" Type="http://schemas.openxmlformats.org/officeDocument/2006/relationships/printerSettings" Target="../printerSettings/printerSettings67.bin"/><Relationship Id="rId9" Type="http://schemas.openxmlformats.org/officeDocument/2006/relationships/printerSettings" Target="../printerSettings/printerSettings72.bin"/><Relationship Id="rId14" Type="http://schemas.openxmlformats.org/officeDocument/2006/relationships/printerSettings" Target="../printerSettings/printerSettings77.bin"/><Relationship Id="rId22" Type="http://schemas.openxmlformats.org/officeDocument/2006/relationships/printerSettings" Target="../printerSettings/printerSettings8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88.bin"/><Relationship Id="rId7" Type="http://schemas.openxmlformats.org/officeDocument/2006/relationships/drawing" Target="../drawings/drawing4.xml"/><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5" Type="http://schemas.openxmlformats.org/officeDocument/2006/relationships/printerSettings" Target="../printerSettings/printerSettings90.bin"/><Relationship Id="rId4" Type="http://schemas.openxmlformats.org/officeDocument/2006/relationships/printerSettings" Target="../printerSettings/printerSettings8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drawing" Target="../drawings/drawing5.xml"/><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21.bin"/><Relationship Id="rId13" Type="http://schemas.openxmlformats.org/officeDocument/2006/relationships/printerSettings" Target="../printerSettings/printerSettings126.bin"/><Relationship Id="rId18" Type="http://schemas.openxmlformats.org/officeDocument/2006/relationships/printerSettings" Target="../printerSettings/printerSettings131.bin"/><Relationship Id="rId3" Type="http://schemas.openxmlformats.org/officeDocument/2006/relationships/printerSettings" Target="../printerSettings/printerSettings116.bin"/><Relationship Id="rId21" Type="http://schemas.openxmlformats.org/officeDocument/2006/relationships/printerSettings" Target="../printerSettings/printerSettings134.bin"/><Relationship Id="rId7" Type="http://schemas.openxmlformats.org/officeDocument/2006/relationships/printerSettings" Target="../printerSettings/printerSettings120.bin"/><Relationship Id="rId12" Type="http://schemas.openxmlformats.org/officeDocument/2006/relationships/printerSettings" Target="../printerSettings/printerSettings125.bin"/><Relationship Id="rId17" Type="http://schemas.openxmlformats.org/officeDocument/2006/relationships/printerSettings" Target="../printerSettings/printerSettings130.bin"/><Relationship Id="rId2" Type="http://schemas.openxmlformats.org/officeDocument/2006/relationships/printerSettings" Target="../printerSettings/printerSettings115.bin"/><Relationship Id="rId16" Type="http://schemas.openxmlformats.org/officeDocument/2006/relationships/printerSettings" Target="../printerSettings/printerSettings129.bin"/><Relationship Id="rId20" Type="http://schemas.openxmlformats.org/officeDocument/2006/relationships/printerSettings" Target="../printerSettings/printerSettings133.bin"/><Relationship Id="rId1" Type="http://schemas.openxmlformats.org/officeDocument/2006/relationships/printerSettings" Target="../printerSettings/printerSettings114.bin"/><Relationship Id="rId6" Type="http://schemas.openxmlformats.org/officeDocument/2006/relationships/printerSettings" Target="../printerSettings/printerSettings119.bin"/><Relationship Id="rId11" Type="http://schemas.openxmlformats.org/officeDocument/2006/relationships/printerSettings" Target="../printerSettings/printerSettings124.bin"/><Relationship Id="rId5" Type="http://schemas.openxmlformats.org/officeDocument/2006/relationships/printerSettings" Target="../printerSettings/printerSettings118.bin"/><Relationship Id="rId15" Type="http://schemas.openxmlformats.org/officeDocument/2006/relationships/printerSettings" Target="../printerSettings/printerSettings128.bin"/><Relationship Id="rId23" Type="http://schemas.openxmlformats.org/officeDocument/2006/relationships/drawing" Target="../drawings/drawing6.xml"/><Relationship Id="rId10" Type="http://schemas.openxmlformats.org/officeDocument/2006/relationships/printerSettings" Target="../printerSettings/printerSettings123.bin"/><Relationship Id="rId19" Type="http://schemas.openxmlformats.org/officeDocument/2006/relationships/printerSettings" Target="../printerSettings/printerSettings132.bin"/><Relationship Id="rId4" Type="http://schemas.openxmlformats.org/officeDocument/2006/relationships/printerSettings" Target="../printerSettings/printerSettings117.bin"/><Relationship Id="rId9" Type="http://schemas.openxmlformats.org/officeDocument/2006/relationships/printerSettings" Target="../printerSettings/printerSettings122.bin"/><Relationship Id="rId14" Type="http://schemas.openxmlformats.org/officeDocument/2006/relationships/printerSettings" Target="../printerSettings/printerSettings127.bin"/><Relationship Id="rId22" Type="http://schemas.openxmlformats.org/officeDocument/2006/relationships/printerSettings" Target="../printerSettings/printerSettings13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18" Type="http://schemas.openxmlformats.org/officeDocument/2006/relationships/printerSettings" Target="../printerSettings/printerSettings153.bin"/><Relationship Id="rId3" Type="http://schemas.openxmlformats.org/officeDocument/2006/relationships/printerSettings" Target="../printerSettings/printerSettings138.bin"/><Relationship Id="rId21" Type="http://schemas.openxmlformats.org/officeDocument/2006/relationships/printerSettings" Target="../printerSettings/printerSettings156.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 Type="http://schemas.openxmlformats.org/officeDocument/2006/relationships/printerSettings" Target="../printerSettings/printerSettings137.bin"/><Relationship Id="rId16" Type="http://schemas.openxmlformats.org/officeDocument/2006/relationships/printerSettings" Target="../printerSettings/printerSettings151.bin"/><Relationship Id="rId20" Type="http://schemas.openxmlformats.org/officeDocument/2006/relationships/printerSettings" Target="../printerSettings/printerSettings155.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printerSettings" Target="../printerSettings/printerSettings150.bin"/><Relationship Id="rId23" Type="http://schemas.openxmlformats.org/officeDocument/2006/relationships/drawing" Target="../drawings/drawing7.xml"/><Relationship Id="rId10" Type="http://schemas.openxmlformats.org/officeDocument/2006/relationships/printerSettings" Target="../printerSettings/printerSettings145.bin"/><Relationship Id="rId19" Type="http://schemas.openxmlformats.org/officeDocument/2006/relationships/printerSettings" Target="../printerSettings/printerSettings154.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 Id="rId22" Type="http://schemas.openxmlformats.org/officeDocument/2006/relationships/printerSettings" Target="../printerSettings/printerSettings157.bin"/></Relationships>
</file>

<file path=xl/worksheets/_rels/sheet9.xml.rels><?xml version="1.0" encoding="UTF-8" standalone="yes"?>
<Relationships xmlns="http://schemas.openxmlformats.org/package/2006/relationships"><Relationship Id="rId8" Type="http://schemas.openxmlformats.org/officeDocument/2006/relationships/drawing" Target="../drawings/drawing8.xml"/><Relationship Id="rId3" Type="http://schemas.openxmlformats.org/officeDocument/2006/relationships/printerSettings" Target="../printerSettings/printerSettings160.bin"/><Relationship Id="rId7" Type="http://schemas.openxmlformats.org/officeDocument/2006/relationships/printerSettings" Target="../printerSettings/printerSettings164.bin"/><Relationship Id="rId2" Type="http://schemas.openxmlformats.org/officeDocument/2006/relationships/printerSettings" Target="../printerSettings/printerSettings159.bin"/><Relationship Id="rId1" Type="http://schemas.openxmlformats.org/officeDocument/2006/relationships/printerSettings" Target="../printerSettings/printerSettings158.bin"/><Relationship Id="rId6" Type="http://schemas.openxmlformats.org/officeDocument/2006/relationships/printerSettings" Target="../printerSettings/printerSettings163.bin"/><Relationship Id="rId5" Type="http://schemas.openxmlformats.org/officeDocument/2006/relationships/printerSettings" Target="../printerSettings/printerSettings162.bin"/><Relationship Id="rId4" Type="http://schemas.openxmlformats.org/officeDocument/2006/relationships/printerSettings" Target="../printerSettings/printerSettings16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18" Type="http://schemas.openxmlformats.org/officeDocument/2006/relationships/printerSettings" Target="../printerSettings/printerSettings182.bin"/><Relationship Id="rId3" Type="http://schemas.openxmlformats.org/officeDocument/2006/relationships/printerSettings" Target="../printerSettings/printerSettings167.bin"/><Relationship Id="rId21" Type="http://schemas.openxmlformats.org/officeDocument/2006/relationships/printerSettings" Target="../printerSettings/printerSettings185.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17" Type="http://schemas.openxmlformats.org/officeDocument/2006/relationships/printerSettings" Target="../printerSettings/printerSettings181.bin"/><Relationship Id="rId25" Type="http://schemas.openxmlformats.org/officeDocument/2006/relationships/ctrlProp" Target="../ctrlProps/ctrlProp1.xml"/><Relationship Id="rId2" Type="http://schemas.openxmlformats.org/officeDocument/2006/relationships/printerSettings" Target="../printerSettings/printerSettings166.bin"/><Relationship Id="rId16" Type="http://schemas.openxmlformats.org/officeDocument/2006/relationships/printerSettings" Target="../printerSettings/printerSettings180.bin"/><Relationship Id="rId20" Type="http://schemas.openxmlformats.org/officeDocument/2006/relationships/printerSettings" Target="../printerSettings/printerSettings184.bin"/><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24" Type="http://schemas.openxmlformats.org/officeDocument/2006/relationships/vmlDrawing" Target="../drawings/vmlDrawing1.vml"/><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23" Type="http://schemas.openxmlformats.org/officeDocument/2006/relationships/drawing" Target="../drawings/drawing9.xml"/><Relationship Id="rId10" Type="http://schemas.openxmlformats.org/officeDocument/2006/relationships/printerSettings" Target="../printerSettings/printerSettings174.bin"/><Relationship Id="rId19" Type="http://schemas.openxmlformats.org/officeDocument/2006/relationships/printerSettings" Target="../printerSettings/printerSettings183.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 Id="rId22" Type="http://schemas.openxmlformats.org/officeDocument/2006/relationships/printerSettings" Target="../printerSettings/printerSettings18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94.bin"/><Relationship Id="rId13" Type="http://schemas.openxmlformats.org/officeDocument/2006/relationships/printerSettings" Target="../printerSettings/printerSettings199.bin"/><Relationship Id="rId18" Type="http://schemas.openxmlformats.org/officeDocument/2006/relationships/printerSettings" Target="../printerSettings/printerSettings204.bin"/><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17" Type="http://schemas.openxmlformats.org/officeDocument/2006/relationships/printerSettings" Target="../printerSettings/printerSettings203.bin"/><Relationship Id="rId2" Type="http://schemas.openxmlformats.org/officeDocument/2006/relationships/printerSettings" Target="../printerSettings/printerSettings188.bin"/><Relationship Id="rId16" Type="http://schemas.openxmlformats.org/officeDocument/2006/relationships/printerSettings" Target="../printerSettings/printerSettings202.bin"/><Relationship Id="rId20" Type="http://schemas.openxmlformats.org/officeDocument/2006/relationships/drawing" Target="../drawings/drawing10.xml"/><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5" Type="http://schemas.openxmlformats.org/officeDocument/2006/relationships/printerSettings" Target="../printerSettings/printerSettings201.bin"/><Relationship Id="rId10" Type="http://schemas.openxmlformats.org/officeDocument/2006/relationships/printerSettings" Target="../printerSettings/printerSettings196.bin"/><Relationship Id="rId19" Type="http://schemas.openxmlformats.org/officeDocument/2006/relationships/printerSettings" Target="../printerSettings/printerSettings205.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 Id="rId14" Type="http://schemas.openxmlformats.org/officeDocument/2006/relationships/printerSettings" Target="../printerSettings/printerSettings20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drawing" Target="../drawings/drawing11.xml"/><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28.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29.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37.bin"/><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3" Type="http://schemas.openxmlformats.org/officeDocument/2006/relationships/printerSettings" Target="../printerSettings/printerSettings232.bin"/><Relationship Id="rId21" Type="http://schemas.openxmlformats.org/officeDocument/2006/relationships/printerSettings" Target="../printerSettings/printerSettings250.bin"/><Relationship Id="rId7" Type="http://schemas.openxmlformats.org/officeDocument/2006/relationships/printerSettings" Target="../printerSettings/printerSettings236.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drawing" Target="../drawings/drawing14.xml"/><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59.bin"/><Relationship Id="rId13" Type="http://schemas.openxmlformats.org/officeDocument/2006/relationships/printerSettings" Target="../printerSettings/printerSettings264.bin"/><Relationship Id="rId18" Type="http://schemas.openxmlformats.org/officeDocument/2006/relationships/printerSettings" Target="../printerSettings/printerSettings269.bin"/><Relationship Id="rId3" Type="http://schemas.openxmlformats.org/officeDocument/2006/relationships/printerSettings" Target="../printerSettings/printerSettings254.bin"/><Relationship Id="rId21" Type="http://schemas.openxmlformats.org/officeDocument/2006/relationships/printerSettings" Target="../printerSettings/printerSettings272.bin"/><Relationship Id="rId7" Type="http://schemas.openxmlformats.org/officeDocument/2006/relationships/printerSettings" Target="../printerSettings/printerSettings258.bin"/><Relationship Id="rId12" Type="http://schemas.openxmlformats.org/officeDocument/2006/relationships/printerSettings" Target="../printerSettings/printerSettings263.bin"/><Relationship Id="rId17" Type="http://schemas.openxmlformats.org/officeDocument/2006/relationships/printerSettings" Target="../printerSettings/printerSettings268.bin"/><Relationship Id="rId2" Type="http://schemas.openxmlformats.org/officeDocument/2006/relationships/printerSettings" Target="../printerSettings/printerSettings253.bin"/><Relationship Id="rId16" Type="http://schemas.openxmlformats.org/officeDocument/2006/relationships/printerSettings" Target="../printerSettings/printerSettings267.bin"/><Relationship Id="rId20" Type="http://schemas.openxmlformats.org/officeDocument/2006/relationships/printerSettings" Target="../printerSettings/printerSettings271.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5" Type="http://schemas.openxmlformats.org/officeDocument/2006/relationships/printerSettings" Target="../printerSettings/printerSettings266.bin"/><Relationship Id="rId23" Type="http://schemas.openxmlformats.org/officeDocument/2006/relationships/drawing" Target="../drawings/drawing15.xml"/><Relationship Id="rId10" Type="http://schemas.openxmlformats.org/officeDocument/2006/relationships/printerSettings" Target="../printerSettings/printerSettings261.bin"/><Relationship Id="rId19" Type="http://schemas.openxmlformats.org/officeDocument/2006/relationships/printerSettings" Target="../printerSettings/printerSettings270.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 Id="rId14" Type="http://schemas.openxmlformats.org/officeDocument/2006/relationships/printerSettings" Target="../printerSettings/printerSettings265.bin"/><Relationship Id="rId22" Type="http://schemas.openxmlformats.org/officeDocument/2006/relationships/printerSettings" Target="../printerSettings/printerSettings273.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81.bin"/><Relationship Id="rId13" Type="http://schemas.openxmlformats.org/officeDocument/2006/relationships/printerSettings" Target="../printerSettings/printerSettings286.bin"/><Relationship Id="rId3" Type="http://schemas.openxmlformats.org/officeDocument/2006/relationships/printerSettings" Target="../printerSettings/printerSettings276.bin"/><Relationship Id="rId7" Type="http://schemas.openxmlformats.org/officeDocument/2006/relationships/printerSettings" Target="../printerSettings/printerSettings280.bin"/><Relationship Id="rId12" Type="http://schemas.openxmlformats.org/officeDocument/2006/relationships/printerSettings" Target="../printerSettings/printerSettings285.bin"/><Relationship Id="rId2" Type="http://schemas.openxmlformats.org/officeDocument/2006/relationships/printerSettings" Target="../printerSettings/printerSettings275.bin"/><Relationship Id="rId1" Type="http://schemas.openxmlformats.org/officeDocument/2006/relationships/printerSettings" Target="../printerSettings/printerSettings274.bin"/><Relationship Id="rId6" Type="http://schemas.openxmlformats.org/officeDocument/2006/relationships/printerSettings" Target="../printerSettings/printerSettings279.bin"/><Relationship Id="rId11" Type="http://schemas.openxmlformats.org/officeDocument/2006/relationships/printerSettings" Target="../printerSettings/printerSettings284.bin"/><Relationship Id="rId5" Type="http://schemas.openxmlformats.org/officeDocument/2006/relationships/printerSettings" Target="../printerSettings/printerSettings278.bin"/><Relationship Id="rId10" Type="http://schemas.openxmlformats.org/officeDocument/2006/relationships/printerSettings" Target="../printerSettings/printerSettings283.bin"/><Relationship Id="rId4" Type="http://schemas.openxmlformats.org/officeDocument/2006/relationships/printerSettings" Target="../printerSettings/printerSettings277.bin"/><Relationship Id="rId9" Type="http://schemas.openxmlformats.org/officeDocument/2006/relationships/printerSettings" Target="../printerSettings/printerSettings282.bin"/><Relationship Id="rId14"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94.bin"/><Relationship Id="rId13" Type="http://schemas.openxmlformats.org/officeDocument/2006/relationships/printerSettings" Target="../printerSettings/printerSettings299.bin"/><Relationship Id="rId3" Type="http://schemas.openxmlformats.org/officeDocument/2006/relationships/printerSettings" Target="../printerSettings/printerSettings289.bin"/><Relationship Id="rId7" Type="http://schemas.openxmlformats.org/officeDocument/2006/relationships/printerSettings" Target="../printerSettings/printerSettings293.bin"/><Relationship Id="rId12" Type="http://schemas.openxmlformats.org/officeDocument/2006/relationships/printerSettings" Target="../printerSettings/printerSettings298.bin"/><Relationship Id="rId2" Type="http://schemas.openxmlformats.org/officeDocument/2006/relationships/printerSettings" Target="../printerSettings/printerSettings288.bin"/><Relationship Id="rId1" Type="http://schemas.openxmlformats.org/officeDocument/2006/relationships/printerSettings" Target="../printerSettings/printerSettings287.bin"/><Relationship Id="rId6" Type="http://schemas.openxmlformats.org/officeDocument/2006/relationships/printerSettings" Target="../printerSettings/printerSettings292.bin"/><Relationship Id="rId11" Type="http://schemas.openxmlformats.org/officeDocument/2006/relationships/printerSettings" Target="../printerSettings/printerSettings297.bin"/><Relationship Id="rId5" Type="http://schemas.openxmlformats.org/officeDocument/2006/relationships/printerSettings" Target="../printerSettings/printerSettings291.bin"/><Relationship Id="rId10" Type="http://schemas.openxmlformats.org/officeDocument/2006/relationships/printerSettings" Target="../printerSettings/printerSettings296.bin"/><Relationship Id="rId4" Type="http://schemas.openxmlformats.org/officeDocument/2006/relationships/printerSettings" Target="../printerSettings/printerSettings290.bin"/><Relationship Id="rId9" Type="http://schemas.openxmlformats.org/officeDocument/2006/relationships/printerSettings" Target="../printerSettings/printerSettings295.bin"/><Relationship Id="rId14"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printerSettings" Target="../printerSettings/printerSettings302.bin"/><Relationship Id="rId7" Type="http://schemas.openxmlformats.org/officeDocument/2006/relationships/drawing" Target="../drawings/drawing18.xml"/><Relationship Id="rId2" Type="http://schemas.openxmlformats.org/officeDocument/2006/relationships/printerSettings" Target="../printerSettings/printerSettings301.bin"/><Relationship Id="rId1" Type="http://schemas.openxmlformats.org/officeDocument/2006/relationships/printerSettings" Target="../printerSettings/printerSettings300.bin"/><Relationship Id="rId6" Type="http://schemas.openxmlformats.org/officeDocument/2006/relationships/printerSettings" Target="../printerSettings/printerSettings305.bin"/><Relationship Id="rId5" Type="http://schemas.openxmlformats.org/officeDocument/2006/relationships/printerSettings" Target="../printerSettings/printerSettings304.bin"/><Relationship Id="rId10" Type="http://schemas.openxmlformats.org/officeDocument/2006/relationships/ctrlProp" Target="../ctrlProps/ctrlProp3.xml"/><Relationship Id="rId4" Type="http://schemas.openxmlformats.org/officeDocument/2006/relationships/printerSettings" Target="../printerSettings/printerSettings303.bin"/><Relationship Id="rId9" Type="http://schemas.openxmlformats.org/officeDocument/2006/relationships/ctrlProp" Target="../ctrlProps/ctrlProp2.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13.bin"/><Relationship Id="rId13" Type="http://schemas.openxmlformats.org/officeDocument/2006/relationships/printerSettings" Target="../printerSettings/printerSettings318.bin"/><Relationship Id="rId18" Type="http://schemas.openxmlformats.org/officeDocument/2006/relationships/printerSettings" Target="../printerSettings/printerSettings323.bin"/><Relationship Id="rId3" Type="http://schemas.openxmlformats.org/officeDocument/2006/relationships/printerSettings" Target="../printerSettings/printerSettings308.bin"/><Relationship Id="rId21" Type="http://schemas.openxmlformats.org/officeDocument/2006/relationships/printerSettings" Target="../printerSettings/printerSettings326.bin"/><Relationship Id="rId7" Type="http://schemas.openxmlformats.org/officeDocument/2006/relationships/printerSettings" Target="../printerSettings/printerSettings312.bin"/><Relationship Id="rId12" Type="http://schemas.openxmlformats.org/officeDocument/2006/relationships/printerSettings" Target="../printerSettings/printerSettings317.bin"/><Relationship Id="rId17" Type="http://schemas.openxmlformats.org/officeDocument/2006/relationships/printerSettings" Target="../printerSettings/printerSettings322.bin"/><Relationship Id="rId2" Type="http://schemas.openxmlformats.org/officeDocument/2006/relationships/printerSettings" Target="../printerSettings/printerSettings307.bin"/><Relationship Id="rId16" Type="http://schemas.openxmlformats.org/officeDocument/2006/relationships/printerSettings" Target="../printerSettings/printerSettings321.bin"/><Relationship Id="rId20" Type="http://schemas.openxmlformats.org/officeDocument/2006/relationships/printerSettings" Target="../printerSettings/printerSettings325.bin"/><Relationship Id="rId1" Type="http://schemas.openxmlformats.org/officeDocument/2006/relationships/printerSettings" Target="../printerSettings/printerSettings306.bin"/><Relationship Id="rId6" Type="http://schemas.openxmlformats.org/officeDocument/2006/relationships/printerSettings" Target="../printerSettings/printerSettings311.bin"/><Relationship Id="rId11" Type="http://schemas.openxmlformats.org/officeDocument/2006/relationships/printerSettings" Target="../printerSettings/printerSettings316.bin"/><Relationship Id="rId5" Type="http://schemas.openxmlformats.org/officeDocument/2006/relationships/printerSettings" Target="../printerSettings/printerSettings310.bin"/><Relationship Id="rId15" Type="http://schemas.openxmlformats.org/officeDocument/2006/relationships/printerSettings" Target="../printerSettings/printerSettings320.bin"/><Relationship Id="rId23" Type="http://schemas.openxmlformats.org/officeDocument/2006/relationships/drawing" Target="../drawings/drawing19.xml"/><Relationship Id="rId10" Type="http://schemas.openxmlformats.org/officeDocument/2006/relationships/printerSettings" Target="../printerSettings/printerSettings315.bin"/><Relationship Id="rId19" Type="http://schemas.openxmlformats.org/officeDocument/2006/relationships/printerSettings" Target="../printerSettings/printerSettings324.bin"/><Relationship Id="rId4" Type="http://schemas.openxmlformats.org/officeDocument/2006/relationships/printerSettings" Target="../printerSettings/printerSettings309.bin"/><Relationship Id="rId9" Type="http://schemas.openxmlformats.org/officeDocument/2006/relationships/printerSettings" Target="../printerSettings/printerSettings314.bin"/><Relationship Id="rId14" Type="http://schemas.openxmlformats.org/officeDocument/2006/relationships/printerSettings" Target="../printerSettings/printerSettings319.bin"/><Relationship Id="rId22" Type="http://schemas.openxmlformats.org/officeDocument/2006/relationships/printerSettings" Target="../printerSettings/printerSettings327.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335.bin"/><Relationship Id="rId13" Type="http://schemas.openxmlformats.org/officeDocument/2006/relationships/printerSettings" Target="../printerSettings/printerSettings340.bin"/><Relationship Id="rId18" Type="http://schemas.openxmlformats.org/officeDocument/2006/relationships/printerSettings" Target="../printerSettings/printerSettings345.bin"/><Relationship Id="rId3" Type="http://schemas.openxmlformats.org/officeDocument/2006/relationships/printerSettings" Target="../printerSettings/printerSettings330.bin"/><Relationship Id="rId21" Type="http://schemas.openxmlformats.org/officeDocument/2006/relationships/printerSettings" Target="../printerSettings/printerSettings348.bin"/><Relationship Id="rId7" Type="http://schemas.openxmlformats.org/officeDocument/2006/relationships/printerSettings" Target="../printerSettings/printerSettings334.bin"/><Relationship Id="rId12" Type="http://schemas.openxmlformats.org/officeDocument/2006/relationships/printerSettings" Target="../printerSettings/printerSettings339.bin"/><Relationship Id="rId17" Type="http://schemas.openxmlformats.org/officeDocument/2006/relationships/printerSettings" Target="../printerSettings/printerSettings344.bin"/><Relationship Id="rId2" Type="http://schemas.openxmlformats.org/officeDocument/2006/relationships/printerSettings" Target="../printerSettings/printerSettings329.bin"/><Relationship Id="rId16" Type="http://schemas.openxmlformats.org/officeDocument/2006/relationships/printerSettings" Target="../printerSettings/printerSettings343.bin"/><Relationship Id="rId20" Type="http://schemas.openxmlformats.org/officeDocument/2006/relationships/printerSettings" Target="../printerSettings/printerSettings347.bin"/><Relationship Id="rId1" Type="http://schemas.openxmlformats.org/officeDocument/2006/relationships/printerSettings" Target="../printerSettings/printerSettings328.bin"/><Relationship Id="rId6" Type="http://schemas.openxmlformats.org/officeDocument/2006/relationships/printerSettings" Target="../printerSettings/printerSettings333.bin"/><Relationship Id="rId11" Type="http://schemas.openxmlformats.org/officeDocument/2006/relationships/printerSettings" Target="../printerSettings/printerSettings338.bin"/><Relationship Id="rId5" Type="http://schemas.openxmlformats.org/officeDocument/2006/relationships/printerSettings" Target="../printerSettings/printerSettings332.bin"/><Relationship Id="rId15" Type="http://schemas.openxmlformats.org/officeDocument/2006/relationships/printerSettings" Target="../printerSettings/printerSettings342.bin"/><Relationship Id="rId23" Type="http://schemas.openxmlformats.org/officeDocument/2006/relationships/drawing" Target="../drawings/drawing20.xml"/><Relationship Id="rId10" Type="http://schemas.openxmlformats.org/officeDocument/2006/relationships/printerSettings" Target="../printerSettings/printerSettings337.bin"/><Relationship Id="rId19" Type="http://schemas.openxmlformats.org/officeDocument/2006/relationships/printerSettings" Target="../printerSettings/printerSettings346.bin"/><Relationship Id="rId4" Type="http://schemas.openxmlformats.org/officeDocument/2006/relationships/printerSettings" Target="../printerSettings/printerSettings331.bin"/><Relationship Id="rId9" Type="http://schemas.openxmlformats.org/officeDocument/2006/relationships/printerSettings" Target="../printerSettings/printerSettings336.bin"/><Relationship Id="rId14" Type="http://schemas.openxmlformats.org/officeDocument/2006/relationships/printerSettings" Target="../printerSettings/printerSettings341.bin"/><Relationship Id="rId22" Type="http://schemas.openxmlformats.org/officeDocument/2006/relationships/printerSettings" Target="../printerSettings/printerSettings349.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352.bin"/><Relationship Id="rId7" Type="http://schemas.openxmlformats.org/officeDocument/2006/relationships/printerSettings" Target="../printerSettings/printerSettings356.bin"/><Relationship Id="rId2" Type="http://schemas.openxmlformats.org/officeDocument/2006/relationships/printerSettings" Target="../printerSettings/printerSettings351.bin"/><Relationship Id="rId1" Type="http://schemas.openxmlformats.org/officeDocument/2006/relationships/printerSettings" Target="../printerSettings/printerSettings350.bin"/><Relationship Id="rId6" Type="http://schemas.openxmlformats.org/officeDocument/2006/relationships/printerSettings" Target="../printerSettings/printerSettings355.bin"/><Relationship Id="rId5" Type="http://schemas.openxmlformats.org/officeDocument/2006/relationships/printerSettings" Target="../printerSettings/printerSettings354.bin"/><Relationship Id="rId4" Type="http://schemas.openxmlformats.org/officeDocument/2006/relationships/printerSettings" Target="../printerSettings/printerSettings353.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358.bin"/><Relationship Id="rId1" Type="http://schemas.openxmlformats.org/officeDocument/2006/relationships/printerSettings" Target="../printerSettings/printerSettings35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59.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362.bin"/><Relationship Id="rId7" Type="http://schemas.openxmlformats.org/officeDocument/2006/relationships/drawing" Target="../drawings/drawing21.xml"/><Relationship Id="rId2" Type="http://schemas.openxmlformats.org/officeDocument/2006/relationships/printerSettings" Target="../printerSettings/printerSettings361.bin"/><Relationship Id="rId1" Type="http://schemas.openxmlformats.org/officeDocument/2006/relationships/printerSettings" Target="../printerSettings/printerSettings360.bin"/><Relationship Id="rId6" Type="http://schemas.openxmlformats.org/officeDocument/2006/relationships/printerSettings" Target="../printerSettings/printerSettings365.bin"/><Relationship Id="rId5" Type="http://schemas.openxmlformats.org/officeDocument/2006/relationships/printerSettings" Target="../printerSettings/printerSettings364.bin"/><Relationship Id="rId4" Type="http://schemas.openxmlformats.org/officeDocument/2006/relationships/printerSettings" Target="../printerSettings/printerSettings363.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373.bin"/><Relationship Id="rId13" Type="http://schemas.openxmlformats.org/officeDocument/2006/relationships/printerSettings" Target="../printerSettings/printerSettings378.bin"/><Relationship Id="rId18" Type="http://schemas.openxmlformats.org/officeDocument/2006/relationships/printerSettings" Target="../printerSettings/printerSettings383.bin"/><Relationship Id="rId3" Type="http://schemas.openxmlformats.org/officeDocument/2006/relationships/printerSettings" Target="../printerSettings/printerSettings368.bin"/><Relationship Id="rId21" Type="http://schemas.openxmlformats.org/officeDocument/2006/relationships/printerSettings" Target="../printerSettings/printerSettings386.bin"/><Relationship Id="rId7" Type="http://schemas.openxmlformats.org/officeDocument/2006/relationships/printerSettings" Target="../printerSettings/printerSettings372.bin"/><Relationship Id="rId12" Type="http://schemas.openxmlformats.org/officeDocument/2006/relationships/printerSettings" Target="../printerSettings/printerSettings377.bin"/><Relationship Id="rId17" Type="http://schemas.openxmlformats.org/officeDocument/2006/relationships/printerSettings" Target="../printerSettings/printerSettings382.bin"/><Relationship Id="rId2" Type="http://schemas.openxmlformats.org/officeDocument/2006/relationships/printerSettings" Target="../printerSettings/printerSettings367.bin"/><Relationship Id="rId16" Type="http://schemas.openxmlformats.org/officeDocument/2006/relationships/printerSettings" Target="../printerSettings/printerSettings381.bin"/><Relationship Id="rId20" Type="http://schemas.openxmlformats.org/officeDocument/2006/relationships/printerSettings" Target="../printerSettings/printerSettings385.bin"/><Relationship Id="rId1" Type="http://schemas.openxmlformats.org/officeDocument/2006/relationships/printerSettings" Target="../printerSettings/printerSettings366.bin"/><Relationship Id="rId6" Type="http://schemas.openxmlformats.org/officeDocument/2006/relationships/printerSettings" Target="../printerSettings/printerSettings371.bin"/><Relationship Id="rId11" Type="http://schemas.openxmlformats.org/officeDocument/2006/relationships/printerSettings" Target="../printerSettings/printerSettings376.bin"/><Relationship Id="rId5" Type="http://schemas.openxmlformats.org/officeDocument/2006/relationships/printerSettings" Target="../printerSettings/printerSettings370.bin"/><Relationship Id="rId15" Type="http://schemas.openxmlformats.org/officeDocument/2006/relationships/printerSettings" Target="../printerSettings/printerSettings380.bin"/><Relationship Id="rId10" Type="http://schemas.openxmlformats.org/officeDocument/2006/relationships/printerSettings" Target="../printerSettings/printerSettings375.bin"/><Relationship Id="rId19" Type="http://schemas.openxmlformats.org/officeDocument/2006/relationships/printerSettings" Target="../printerSettings/printerSettings384.bin"/><Relationship Id="rId4" Type="http://schemas.openxmlformats.org/officeDocument/2006/relationships/printerSettings" Target="../printerSettings/printerSettings369.bin"/><Relationship Id="rId9" Type="http://schemas.openxmlformats.org/officeDocument/2006/relationships/printerSettings" Target="../printerSettings/printerSettings374.bin"/><Relationship Id="rId14" Type="http://schemas.openxmlformats.org/officeDocument/2006/relationships/printerSettings" Target="../printerSettings/printerSettings379.bin"/><Relationship Id="rId22" Type="http://schemas.openxmlformats.org/officeDocument/2006/relationships/drawing" Target="../drawings/drawing22.x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394.bin"/><Relationship Id="rId13" Type="http://schemas.openxmlformats.org/officeDocument/2006/relationships/printerSettings" Target="../printerSettings/printerSettings399.bin"/><Relationship Id="rId18" Type="http://schemas.openxmlformats.org/officeDocument/2006/relationships/printerSettings" Target="../printerSettings/printerSettings404.bin"/><Relationship Id="rId3" Type="http://schemas.openxmlformats.org/officeDocument/2006/relationships/printerSettings" Target="../printerSettings/printerSettings389.bin"/><Relationship Id="rId21" Type="http://schemas.openxmlformats.org/officeDocument/2006/relationships/printerSettings" Target="../printerSettings/printerSettings407.bin"/><Relationship Id="rId7" Type="http://schemas.openxmlformats.org/officeDocument/2006/relationships/printerSettings" Target="../printerSettings/printerSettings393.bin"/><Relationship Id="rId12" Type="http://schemas.openxmlformats.org/officeDocument/2006/relationships/printerSettings" Target="../printerSettings/printerSettings398.bin"/><Relationship Id="rId17" Type="http://schemas.openxmlformats.org/officeDocument/2006/relationships/printerSettings" Target="../printerSettings/printerSettings403.bin"/><Relationship Id="rId2" Type="http://schemas.openxmlformats.org/officeDocument/2006/relationships/printerSettings" Target="../printerSettings/printerSettings388.bin"/><Relationship Id="rId16" Type="http://schemas.openxmlformats.org/officeDocument/2006/relationships/printerSettings" Target="../printerSettings/printerSettings402.bin"/><Relationship Id="rId20" Type="http://schemas.openxmlformats.org/officeDocument/2006/relationships/printerSettings" Target="../printerSettings/printerSettings406.bin"/><Relationship Id="rId1" Type="http://schemas.openxmlformats.org/officeDocument/2006/relationships/printerSettings" Target="../printerSettings/printerSettings387.bin"/><Relationship Id="rId6" Type="http://schemas.openxmlformats.org/officeDocument/2006/relationships/printerSettings" Target="../printerSettings/printerSettings392.bin"/><Relationship Id="rId11" Type="http://schemas.openxmlformats.org/officeDocument/2006/relationships/printerSettings" Target="../printerSettings/printerSettings397.bin"/><Relationship Id="rId5" Type="http://schemas.openxmlformats.org/officeDocument/2006/relationships/printerSettings" Target="../printerSettings/printerSettings391.bin"/><Relationship Id="rId15" Type="http://schemas.openxmlformats.org/officeDocument/2006/relationships/printerSettings" Target="../printerSettings/printerSettings401.bin"/><Relationship Id="rId10" Type="http://schemas.openxmlformats.org/officeDocument/2006/relationships/printerSettings" Target="../printerSettings/printerSettings396.bin"/><Relationship Id="rId19" Type="http://schemas.openxmlformats.org/officeDocument/2006/relationships/printerSettings" Target="../printerSettings/printerSettings405.bin"/><Relationship Id="rId4" Type="http://schemas.openxmlformats.org/officeDocument/2006/relationships/printerSettings" Target="../printerSettings/printerSettings390.bin"/><Relationship Id="rId9" Type="http://schemas.openxmlformats.org/officeDocument/2006/relationships/printerSettings" Target="../printerSettings/printerSettings395.bin"/><Relationship Id="rId14" Type="http://schemas.openxmlformats.org/officeDocument/2006/relationships/printerSettings" Target="../printerSettings/printerSettings40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AFF6B-6D5C-47F2-9D38-725382BAF66E}">
  <sheetPr codeName="Sheet2"/>
  <dimension ref="A1:H7"/>
  <sheetViews>
    <sheetView showRuler="0" workbookViewId="0">
      <selection activeCell="B5" sqref="B5"/>
    </sheetView>
  </sheetViews>
  <sheetFormatPr defaultRowHeight="15.75"/>
  <cols>
    <col min="1" max="1" width="27.5703125" style="62" customWidth="1"/>
    <col min="2" max="2" width="14.85546875" style="62" customWidth="1"/>
    <col min="3" max="3" width="13.140625" style="62" customWidth="1"/>
    <col min="4" max="7" width="9.140625" style="62"/>
    <col min="8" max="8" width="13.5703125" style="62" customWidth="1"/>
    <col min="9" max="16384" width="9.140625" style="29"/>
  </cols>
  <sheetData>
    <row r="1" spans="1:8" ht="93.75" customHeight="1">
      <c r="A1" s="127" t="s">
        <v>250</v>
      </c>
      <c r="B1" s="434" t="s">
        <v>729</v>
      </c>
      <c r="C1" s="435"/>
      <c r="D1" s="435"/>
      <c r="E1" s="435"/>
      <c r="F1" s="435"/>
      <c r="G1" s="435"/>
      <c r="H1" s="435"/>
    </row>
    <row r="2" spans="1:8" ht="30.75" customHeight="1">
      <c r="A2" s="127" t="s">
        <v>96</v>
      </c>
      <c r="B2" s="38" t="s">
        <v>336</v>
      </c>
    </row>
    <row r="3" spans="1:8" ht="30.75" customHeight="1">
      <c r="A3" s="127" t="s">
        <v>249</v>
      </c>
      <c r="B3" s="436" t="s">
        <v>730</v>
      </c>
      <c r="C3" s="437"/>
      <c r="D3" s="437"/>
      <c r="E3" s="437"/>
      <c r="F3" s="437"/>
      <c r="G3" s="437"/>
      <c r="H3" s="437"/>
    </row>
    <row r="4" spans="1:8">
      <c r="B4" s="438"/>
      <c r="C4" s="438"/>
    </row>
    <row r="5" spans="1:8" ht="16.5">
      <c r="A5" s="127" t="s">
        <v>51</v>
      </c>
      <c r="B5" s="224">
        <v>12</v>
      </c>
      <c r="C5" s="136" t="s">
        <v>52</v>
      </c>
    </row>
    <row r="7" spans="1:8" ht="16.5">
      <c r="A7" s="213"/>
    </row>
  </sheetData>
  <sheetProtection selectLockedCells="1" selectUnlockedCells="1"/>
  <customSheetViews>
    <customSheetView guid="{F3238AA6-6577-42F4-861C-AF509E225E69}" state="hidden" showRuler="0">
      <selection activeCell="F4" sqref="F4"/>
      <pageMargins left="0.5" right="0.5" top="1" bottom="1" header="0.5" footer="0.5"/>
      <pageSetup orientation="portrait" r:id="rId1"/>
      <headerFooter alignWithMargins="0"/>
      <extLst>
        <ext xmlns:xlsdti="http://schemas.microsoft.com/office/spreadsheetml/2023/showDataTypeIcons" uri="{a3c15fd4-4149-4032-8f15-062bd4999b60}">
          <xlsdti:showDataTypeIconsCustomSheetView visible="0"/>
        </ext>
      </extLst>
    </customSheetView>
    <customSheetView guid="{52408C82-637D-4F39-94A7-38FB68F2B87D}" state="hidden" showRuler="0">
      <selection activeCell="F4" sqref="F4"/>
      <pageMargins left="0.5" right="0.5" top="1" bottom="1" header="0.5" footer="0.5"/>
      <pageSetup orientation="portrait" r:id="rId2"/>
      <headerFooter alignWithMargins="0"/>
      <extLst>
        <ext xmlns:xlsdti="http://schemas.microsoft.com/office/spreadsheetml/2023/showDataTypeIcons" uri="{a3c15fd4-4149-4032-8f15-062bd4999b60}">
          <xlsdti:showDataTypeIconsCustomSheetView visible="0"/>
        </ext>
      </extLst>
    </customSheetView>
    <customSheetView guid="{2785C604-8F27-4193-8D31-E9C0A15AA488}" state="hidden" showRuler="0">
      <selection activeCell="F4" sqref="F4"/>
      <pageMargins left="0.5" right="0.5" top="1" bottom="1" header="0.5" footer="0.5"/>
      <pageSetup orientation="portrait" r:id="rId3"/>
      <headerFooter alignWithMargins="0"/>
      <extLst>
        <ext xmlns:xlsdti="http://schemas.microsoft.com/office/spreadsheetml/2023/showDataTypeIcons" uri="{a3c15fd4-4149-4032-8f15-062bd4999b60}">
          <xlsdti:showDataTypeIconsCustomSheetView visible="0"/>
        </ext>
      </extLst>
    </customSheetView>
    <customSheetView guid="{A522A948-FC1E-4E1A-9A27-4F076FBE3429}" state="hidden" showRuler="0">
      <selection activeCell="F4" sqref="F4"/>
      <pageMargins left="0.5" right="0.5" top="1" bottom="1" header="0.5" footer="0.5"/>
      <pageSetup orientation="portrait" r:id="rId4"/>
      <headerFooter alignWithMargins="0"/>
      <extLst>
        <ext xmlns:xlsdti="http://schemas.microsoft.com/office/spreadsheetml/2023/showDataTypeIcons" uri="{a3c15fd4-4149-4032-8f15-062bd4999b60}">
          <xlsdti:showDataTypeIconsCustomSheetView visible="0"/>
        </ext>
      </extLst>
    </customSheetView>
    <customSheetView guid="{6BA3BFD7-4C38-4319-94A9-E7F7E0BA0888}" state="hidden" showRuler="0">
      <selection activeCell="F4" sqref="F4"/>
      <pageMargins left="0.5" right="0.5" top="1" bottom="1" header="0.5" footer="0.5"/>
      <pageSetup orientation="portrait" r:id="rId5"/>
      <headerFooter alignWithMargins="0"/>
      <extLst>
        <ext xmlns:xlsdti="http://schemas.microsoft.com/office/spreadsheetml/2023/showDataTypeIcons" uri="{a3c15fd4-4149-4032-8f15-062bd4999b60}">
          <xlsdti:showDataTypeIconsCustomSheetView visible="0"/>
        </ext>
      </extLst>
    </customSheetView>
    <customSheetView guid="{33035E26-D1F4-4D4F-B261-2134F6B648FD}" state="hidden" showRuler="0">
      <selection activeCell="F4" sqref="F4"/>
      <pageMargins left="0.5" right="0.5" top="1" bottom="1" header="0.5" footer="0.5"/>
      <pageSetup orientation="portrait" r:id="rId6"/>
      <headerFooter alignWithMargins="0"/>
      <extLst>
        <ext xmlns:xlsdti="http://schemas.microsoft.com/office/spreadsheetml/2023/showDataTypeIcons" uri="{a3c15fd4-4149-4032-8f15-062bd4999b60}">
          <xlsdti:showDataTypeIconsCustomSheetView visible="0"/>
        </ext>
      </extLst>
    </customSheetView>
    <customSheetView guid="{F68380CD-DF58-4BFA-A4C7-4B5C98AD7B16}" state="hidden" showRuler="0">
      <selection activeCell="B13" sqref="B13"/>
      <pageMargins left="0.75" right="0.75" top="1" bottom="1" header="0.5" footer="0.5"/>
      <pageSetup orientation="portrait" r:id="rId7"/>
      <headerFooter alignWithMargins="0"/>
      <extLst>
        <ext xmlns:xlsdti="http://schemas.microsoft.com/office/spreadsheetml/2023/showDataTypeIcons" uri="{a3c15fd4-4149-4032-8f15-062bd4999b60}">
          <xlsdti:showDataTypeIconsCustomSheetView visible="0"/>
        </ext>
      </extLst>
    </customSheetView>
    <customSheetView guid="{2FDEDC7A-220A-4BDB-8FCD-0C556B60E1DF}" showRuler="0">
      <selection activeCell="B13" sqref="B13"/>
      <pageMargins left="0.75" right="0.75" top="1" bottom="1" header="0.5" footer="0.5"/>
      <pageSetup orientation="portrait" r:id="rId8"/>
      <headerFooter alignWithMargins="0"/>
      <extLst>
        <ext xmlns:xlsdti="http://schemas.microsoft.com/office/spreadsheetml/2023/showDataTypeIcons" uri="{a3c15fd4-4149-4032-8f15-062bd4999b60}">
          <xlsdti:showDataTypeIconsCustomSheetView visible="0"/>
        </ext>
      </extLst>
    </customSheetView>
    <customSheetView guid="{8E7B022F-1113-4BA2-B2BA-8EDBE02A2557}" state="hidden" showRuler="0">
      <pageMargins left="0.75" right="0.75" top="1" bottom="1" header="0.5" footer="0.5"/>
      <pageSetup orientation="portrait" r:id="rId9"/>
      <headerFooter alignWithMargins="0"/>
      <extLst>
        <ext xmlns:xlsdti="http://schemas.microsoft.com/office/spreadsheetml/2023/showDataTypeIcons" uri="{a3c15fd4-4149-4032-8f15-062bd4999b60}">
          <xlsdti:showDataTypeIconsCustomSheetView visible="0"/>
        </ext>
      </extLst>
    </customSheetView>
    <customSheetView guid="{A3F641DF-CF1D-48E3-AFDC-E52726A449CB}" state="hidden" showRuler="0">
      <pageMargins left="0.75" right="0.75" top="1" bottom="1" header="0.5" footer="0.5"/>
      <pageSetup orientation="portrait" r:id="rId10"/>
      <headerFooter alignWithMargins="0"/>
      <extLst>
        <ext xmlns:xlsdti="http://schemas.microsoft.com/office/spreadsheetml/2023/showDataTypeIcons" uri="{a3c15fd4-4149-4032-8f15-062bd4999b60}">
          <xlsdti:showDataTypeIconsCustomSheetView visible="0"/>
        </ext>
      </extLst>
    </customSheetView>
    <customSheetView guid="{ECEBABD0-566A-41C4-AA9A-38EA30EFEDA8}" state="hidden" showRuler="0">
      <pageMargins left="0.75" right="0.75" top="1" bottom="1" header="0.5" footer="0.5"/>
      <pageSetup orientation="portrait" r:id="rId11"/>
      <headerFooter alignWithMargins="0"/>
      <extLst>
        <ext xmlns:xlsdti="http://schemas.microsoft.com/office/spreadsheetml/2023/showDataTypeIcons" uri="{a3c15fd4-4149-4032-8f15-062bd4999b60}">
          <xlsdti:showDataTypeIconsCustomSheetView visible="0"/>
        </ext>
      </extLst>
    </customSheetView>
    <customSheetView guid="{CD4CA1A8-824A-452F-BDBA-32A47C1B3013}" state="hidden" showRuler="0">
      <selection activeCell="J2" sqref="J2"/>
      <pageMargins left="0.75" right="0.75" top="1" bottom="1" header="0.5" footer="0.5"/>
      <pageSetup orientation="portrait" r:id="rId12"/>
      <headerFooter alignWithMargins="0"/>
      <extLst>
        <ext xmlns:xlsdti="http://schemas.microsoft.com/office/spreadsheetml/2023/showDataTypeIcons" uri="{a3c15fd4-4149-4032-8f15-062bd4999b60}">
          <xlsdti:showDataTypeIconsCustomSheetView visible="0"/>
        </ext>
      </extLst>
    </customSheetView>
    <customSheetView guid="{237D8718-39ED-4FFE-B3B2-D1192F8D2E87}" showRuler="0">
      <selection activeCell="B13" sqref="B13"/>
      <pageMargins left="0.75" right="0.75" top="1" bottom="1" header="0.5" footer="0.5"/>
      <pageSetup orientation="portrait" r:id="rId13"/>
      <headerFooter alignWithMargins="0"/>
      <extLst>
        <ext xmlns:xlsdti="http://schemas.microsoft.com/office/spreadsheetml/2023/showDataTypeIcons" uri="{a3c15fd4-4149-4032-8f15-062bd4999b60}">
          <xlsdti:showDataTypeIconsCustomSheetView visible="0"/>
        </ext>
      </extLst>
    </customSheetView>
    <customSheetView guid="{6A6F11F6-4979-4331-B451-38654332CB39}" state="hidden" showRuler="0">
      <selection activeCell="B1" sqref="B1:H1"/>
      <pageMargins left="0.5" right="0.5" top="1" bottom="1" header="0.5" footer="0.5"/>
      <pageSetup orientation="portrait" r:id="rId14"/>
      <headerFooter alignWithMargins="0"/>
      <extLst>
        <ext xmlns:xlsdti="http://schemas.microsoft.com/office/spreadsheetml/2023/showDataTypeIcons" uri="{a3c15fd4-4149-4032-8f15-062bd4999b60}">
          <xlsdti:showDataTypeIconsCustomSheetView visible="0"/>
        </ext>
      </extLst>
    </customSheetView>
    <customSheetView guid="{C75B92C6-DDA6-4B48-9868-112DE431C284}" showPageBreaks="1" state="hidden" showRuler="0">
      <selection activeCell="F4" sqref="F4"/>
      <pageMargins left="0.5" right="0.5" top="1" bottom="1" header="0.5" footer="0.5"/>
      <pageSetup orientation="portrait" r:id="rId15"/>
      <headerFooter alignWithMargins="0"/>
      <extLst>
        <ext xmlns:xlsdti="http://schemas.microsoft.com/office/spreadsheetml/2023/showDataTypeIcons" uri="{a3c15fd4-4149-4032-8f15-062bd4999b60}">
          <xlsdti:showDataTypeIconsCustomSheetView visible="0"/>
        </ext>
      </extLst>
    </customSheetView>
    <customSheetView guid="{25BC7E9F-40A5-4432-8E37-9B306DBB118C}" state="hidden" showRuler="0">
      <selection activeCell="F4" sqref="F4"/>
      <pageMargins left="0.5" right="0.5" top="1" bottom="1" header="0.5" footer="0.5"/>
      <pageSetup orientation="portrait" r:id="rId16"/>
      <headerFooter alignWithMargins="0"/>
      <extLst>
        <ext xmlns:xlsdti="http://schemas.microsoft.com/office/spreadsheetml/2023/showDataTypeIcons" uri="{a3c15fd4-4149-4032-8f15-062bd4999b60}">
          <xlsdti:showDataTypeIconsCustomSheetView visible="0"/>
        </ext>
      </extLst>
    </customSheetView>
    <customSheetView guid="{E60B4196-DB42-447D-BF39-DBB9B9CF0CBB}" state="hidden" showRuler="0">
      <selection activeCell="F4" sqref="F4"/>
      <pageMargins left="0.5" right="0.5" top="1" bottom="1" header="0.5" footer="0.5"/>
      <pageSetup orientation="portrait" r:id="rId17"/>
      <headerFooter alignWithMargins="0"/>
      <extLst>
        <ext xmlns:xlsdti="http://schemas.microsoft.com/office/spreadsheetml/2023/showDataTypeIcons" uri="{a3c15fd4-4149-4032-8f15-062bd4999b60}">
          <xlsdti:showDataTypeIconsCustomSheetView visible="0"/>
        </ext>
      </extLst>
    </customSheetView>
    <customSheetView guid="{149F7348-71B5-4171-BE49-B6A8B6370C10}" state="hidden" showRuler="0">
      <selection activeCell="F4" sqref="F4"/>
      <pageMargins left="0.5" right="0.5" top="1" bottom="1" header="0.5" footer="0.5"/>
      <pageSetup orientation="portrait" r:id="rId18"/>
      <headerFooter alignWithMargins="0"/>
      <extLst>
        <ext xmlns:xlsdti="http://schemas.microsoft.com/office/spreadsheetml/2023/showDataTypeIcons" uri="{a3c15fd4-4149-4032-8f15-062bd4999b60}">
          <xlsdti:showDataTypeIconsCustomSheetView visible="0"/>
        </ext>
      </extLst>
    </customSheetView>
    <customSheetView guid="{C6F8AE81-E716-4B2F-BAEB-1AD9F874437E}" state="hidden" showRuler="0">
      <selection activeCell="F4" sqref="F4"/>
      <pageMargins left="0.5" right="0.5" top="1" bottom="1" header="0.5" footer="0.5"/>
      <pageSetup orientation="portrait" r:id="rId19"/>
      <headerFooter alignWithMargins="0"/>
      <extLst>
        <ext xmlns:xlsdti="http://schemas.microsoft.com/office/spreadsheetml/2023/showDataTypeIcons" uri="{a3c15fd4-4149-4032-8f15-062bd4999b60}">
          <xlsdti:showDataTypeIconsCustomSheetView visible="0"/>
        </ext>
      </extLst>
    </customSheetView>
    <customSheetView guid="{4D545BB1-FEC8-4897-B9EE-544485C1A545}" state="hidden" showRuler="0">
      <selection activeCell="F4" sqref="F4"/>
      <pageMargins left="0.5" right="0.5" top="1" bottom="1" header="0.5" footer="0.5"/>
      <pageSetup orientation="portrait" r:id="rId20"/>
      <headerFooter alignWithMargins="0"/>
      <extLst>
        <ext xmlns:xlsdti="http://schemas.microsoft.com/office/spreadsheetml/2023/showDataTypeIcons" uri="{a3c15fd4-4149-4032-8f15-062bd4999b60}">
          <xlsdti:showDataTypeIconsCustomSheetView visible="0"/>
        </ext>
      </extLst>
    </customSheetView>
    <customSheetView guid="{D3A4C14E-6FA0-4126-8867-2BC7EE827B30}" state="hidden" showRuler="0">
      <selection activeCell="F4" sqref="F4"/>
      <pageMargins left="0.5" right="0.5" top="1" bottom="1" header="0.5" footer="0.5"/>
      <pageSetup orientation="portrait" r:id="rId21"/>
      <headerFooter alignWithMargins="0"/>
      <extLst>
        <ext xmlns:xlsdti="http://schemas.microsoft.com/office/spreadsheetml/2023/showDataTypeIcons" uri="{a3c15fd4-4149-4032-8f15-062bd4999b60}">
          <xlsdti:showDataTypeIconsCustomSheetView visible="0"/>
        </ext>
      </extLst>
    </customSheetView>
  </customSheetViews>
  <mergeCells count="3">
    <mergeCell ref="B1:H1"/>
    <mergeCell ref="B3:H3"/>
    <mergeCell ref="B4:C4"/>
  </mergeCells>
  <phoneticPr fontId="6" type="noConversion"/>
  <pageMargins left="0.5" right="0.5" top="1" bottom="1" header="0.5" footer="0.5"/>
  <pageSetup orientation="portrait" r:id="rId22"/>
  <headerFooter alignWithMargins="0">
    <oddHeader>&amp;C&amp;"Calibri"&amp;12&amp;KFF0000 डेटा वर्गीकरण : प्रतिबंधित/RESTRICTED&amp;1#_x000D_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99FE6-4C07-48E9-A3CE-C572C77C8F18}">
  <sheetPr codeName="Sheet1">
    <tabColor indexed="37"/>
  </sheetPr>
  <dimension ref="A1:J19"/>
  <sheetViews>
    <sheetView showGridLines="0" zoomScaleNormal="100" workbookViewId="0">
      <selection activeCell="B2" sqref="B2:E2"/>
    </sheetView>
  </sheetViews>
  <sheetFormatPr defaultRowHeight="13.5"/>
  <cols>
    <col min="1" max="1" width="9.85546875" style="104" customWidth="1"/>
    <col min="2" max="2" width="9.28515625" style="104" customWidth="1"/>
    <col min="3" max="4" width="44.140625" style="104" customWidth="1"/>
    <col min="5" max="5" width="12.85546875" style="104" customWidth="1"/>
    <col min="6" max="6" width="9.85546875" style="110" customWidth="1"/>
    <col min="7" max="9" width="9.140625" style="110"/>
    <col min="10" max="16384" width="9.140625" style="107"/>
  </cols>
  <sheetData>
    <row r="1" spans="1:10" ht="20.100000000000001" customHeight="1">
      <c r="A1" s="439" t="s">
        <v>742</v>
      </c>
      <c r="B1" s="453" t="s">
        <v>58</v>
      </c>
      <c r="C1" s="453"/>
      <c r="D1" s="453"/>
      <c r="E1" s="453"/>
      <c r="F1" s="442" t="str">
        <f>+B2</f>
        <v>Making Temporary Bypass Arrangement for HT (33kV and 11kV) &amp; LT (415V) line crossings during HTLS Reconductoring works of 400 kV Raichur (RTPS)-Veltoor (Mahbubnagar) S/C Line</v>
      </c>
      <c r="G1" s="105"/>
      <c r="H1" s="105"/>
      <c r="I1" s="105"/>
      <c r="J1" s="106"/>
    </row>
    <row r="2" spans="1:10" ht="74.25" customHeight="1">
      <c r="A2" s="440"/>
      <c r="B2" s="454" t="s">
        <v>746</v>
      </c>
      <c r="C2" s="454"/>
      <c r="D2" s="454"/>
      <c r="E2" s="454"/>
      <c r="F2" s="443"/>
      <c r="G2" s="105"/>
      <c r="H2" s="105"/>
      <c r="I2" s="105"/>
      <c r="J2" s="106"/>
    </row>
    <row r="3" spans="1:10" ht="20.100000000000001" customHeight="1">
      <c r="A3" s="440"/>
      <c r="B3" s="455" t="s">
        <v>748</v>
      </c>
      <c r="C3" s="455"/>
      <c r="D3" s="455"/>
      <c r="E3" s="455"/>
      <c r="F3" s="443"/>
      <c r="G3" s="105"/>
      <c r="H3" s="105"/>
      <c r="I3" s="105"/>
      <c r="J3" s="106"/>
    </row>
    <row r="4" spans="1:10" s="117" customFormat="1" ht="20.100000000000001" customHeight="1">
      <c r="A4" s="440"/>
      <c r="B4" s="290">
        <v>1</v>
      </c>
      <c r="C4" s="446" t="s">
        <v>59</v>
      </c>
      <c r="D4" s="446"/>
      <c r="E4" s="446"/>
      <c r="F4" s="443"/>
      <c r="G4" s="115"/>
      <c r="H4" s="115"/>
      <c r="I4" s="114"/>
      <c r="J4" s="116"/>
    </row>
    <row r="5" spans="1:10" s="117" customFormat="1" ht="29.25" customHeight="1">
      <c r="A5" s="440"/>
      <c r="B5" s="290">
        <v>2</v>
      </c>
      <c r="C5" s="446" t="s">
        <v>716</v>
      </c>
      <c r="D5" s="446"/>
      <c r="E5" s="446"/>
      <c r="F5" s="443"/>
      <c r="G5" s="114"/>
      <c r="H5" s="114"/>
      <c r="I5" s="114"/>
      <c r="J5" s="116"/>
    </row>
    <row r="6" spans="1:10" s="117" customFormat="1" ht="20.100000000000001" customHeight="1">
      <c r="A6" s="440"/>
      <c r="B6" s="291">
        <v>3</v>
      </c>
      <c r="C6" s="447" t="s">
        <v>324</v>
      </c>
      <c r="D6" s="447"/>
      <c r="E6" s="447"/>
      <c r="F6" s="443"/>
      <c r="G6" s="114"/>
      <c r="H6" s="114"/>
      <c r="I6" s="114"/>
      <c r="J6" s="116"/>
    </row>
    <row r="7" spans="1:10" s="117" customFormat="1" ht="37.5" customHeight="1">
      <c r="A7" s="440"/>
      <c r="B7" s="291">
        <v>4</v>
      </c>
      <c r="C7" s="446" t="s">
        <v>85</v>
      </c>
      <c r="D7" s="446"/>
      <c r="E7" s="446"/>
      <c r="F7" s="443"/>
      <c r="G7" s="114"/>
      <c r="H7" s="114"/>
      <c r="I7" s="114"/>
      <c r="J7" s="116"/>
    </row>
    <row r="8" spans="1:10" s="117" customFormat="1" ht="21.75" customHeight="1">
      <c r="A8" s="440"/>
      <c r="B8" s="291"/>
      <c r="C8" s="446"/>
      <c r="D8" s="446"/>
      <c r="E8" s="446"/>
      <c r="F8" s="443"/>
      <c r="G8" s="114"/>
      <c r="H8" s="114"/>
      <c r="I8" s="114"/>
      <c r="J8" s="116"/>
    </row>
    <row r="9" spans="1:10" s="117" customFormat="1" ht="20.100000000000001" customHeight="1">
      <c r="A9" s="440"/>
      <c r="B9" s="292"/>
      <c r="C9" s="447"/>
      <c r="D9" s="447"/>
      <c r="E9" s="448"/>
      <c r="F9" s="443"/>
      <c r="G9" s="114"/>
      <c r="H9" s="114"/>
      <c r="I9" s="114"/>
      <c r="J9" s="116"/>
    </row>
    <row r="10" spans="1:10" ht="15">
      <c r="A10" s="440"/>
      <c r="F10" s="443"/>
      <c r="G10" s="105"/>
      <c r="H10" s="105"/>
      <c r="I10" s="105"/>
      <c r="J10" s="106"/>
    </row>
    <row r="11" spans="1:10" ht="23.25" customHeight="1">
      <c r="A11" s="440"/>
      <c r="B11" s="445"/>
      <c r="C11" s="445"/>
      <c r="D11" s="445"/>
      <c r="E11" s="445"/>
      <c r="F11" s="443"/>
      <c r="G11" s="105"/>
      <c r="H11" s="105"/>
      <c r="I11" s="105"/>
      <c r="J11" s="106"/>
    </row>
    <row r="12" spans="1:10" ht="8.1" customHeight="1">
      <c r="A12" s="440"/>
      <c r="B12" s="109"/>
      <c r="C12" s="109"/>
      <c r="D12" s="109"/>
      <c r="E12" s="109"/>
      <c r="F12" s="443"/>
      <c r="G12" s="105"/>
      <c r="H12" s="105"/>
      <c r="I12" s="105"/>
      <c r="J12" s="106"/>
    </row>
    <row r="13" spans="1:10" ht="20.100000000000001" customHeight="1">
      <c r="A13" s="440"/>
      <c r="B13" s="451" t="s">
        <v>54</v>
      </c>
      <c r="C13" s="451"/>
      <c r="D13" s="451"/>
      <c r="E13" s="226"/>
      <c r="F13" s="443"/>
    </row>
    <row r="14" spans="1:10" ht="15.95" customHeight="1">
      <c r="A14" s="440"/>
      <c r="B14" s="449" t="s">
        <v>55</v>
      </c>
      <c r="C14" s="449"/>
      <c r="D14" s="449"/>
      <c r="F14" s="443"/>
      <c r="G14" s="105"/>
      <c r="H14" s="105"/>
      <c r="I14" s="105"/>
      <c r="J14" s="106"/>
    </row>
    <row r="15" spans="1:10" ht="20.100000000000001" customHeight="1">
      <c r="A15" s="440"/>
      <c r="B15" s="450" t="s">
        <v>56</v>
      </c>
      <c r="C15" s="450"/>
      <c r="D15" s="450"/>
      <c r="E15" s="226"/>
      <c r="F15" s="443"/>
      <c r="G15" s="111"/>
      <c r="H15" s="111"/>
      <c r="I15" s="111"/>
      <c r="J15" s="111"/>
    </row>
    <row r="16" spans="1:10" ht="15.95" customHeight="1">
      <c r="A16" s="441"/>
      <c r="B16" s="452" t="s">
        <v>57</v>
      </c>
      <c r="C16" s="452"/>
      <c r="D16" s="452"/>
      <c r="E16" s="227"/>
      <c r="F16" s="444"/>
      <c r="G16" s="111"/>
      <c r="H16" s="111"/>
      <c r="I16" s="111"/>
      <c r="J16" s="111"/>
    </row>
    <row r="17" spans="1:10" ht="15.75">
      <c r="A17" s="108"/>
      <c r="B17" s="112"/>
      <c r="C17" s="112"/>
      <c r="D17" s="112"/>
      <c r="E17" s="112"/>
      <c r="F17" s="105"/>
      <c r="G17" s="105"/>
      <c r="H17" s="105"/>
      <c r="I17" s="105"/>
      <c r="J17" s="106"/>
    </row>
    <row r="18" spans="1:10" ht="15.75">
      <c r="A18" s="108"/>
      <c r="B18" s="108"/>
      <c r="C18" s="108"/>
      <c r="D18" s="108"/>
      <c r="E18" s="108"/>
      <c r="F18" s="105"/>
      <c r="G18" s="105"/>
      <c r="H18" s="105"/>
      <c r="I18" s="105"/>
      <c r="J18" s="106"/>
    </row>
    <row r="19" spans="1:10" ht="15.75">
      <c r="A19" s="108"/>
      <c r="B19" s="108"/>
      <c r="C19" s="108"/>
      <c r="D19" s="108"/>
      <c r="E19" s="108"/>
      <c r="F19" s="105"/>
      <c r="G19" s="105"/>
      <c r="H19" s="105"/>
      <c r="I19" s="105"/>
      <c r="J19" s="106"/>
    </row>
  </sheetData>
  <sheetProtection algorithmName="SHA-512" hashValue="X+2rCyfPw0Jp8zoYiq2gLsdtmZiZ32fPkGO2BHJp8lk5SIGxtF8ERXkPQedfs7U5vu6sYIhMgRzTYsjy13VzRQ==" saltValue="MWoOEPkNmdlgQHAD/9jh7A==" spinCount="100000" sheet="1" objects="1" scenarios="1" selectLockedCells="1"/>
  <customSheetViews>
    <customSheetView guid="{F3238AA6-6577-42F4-861C-AF509E225E69}" scale="150" showGridLines="0">
      <selection sqref="A1:A16"/>
      <pageMargins left="0.15748031496063" right="0.23622047244094499" top="0.78" bottom="0.98425196850393704" header="0.35433070866141703" footer="0.511811023622047"/>
      <printOptions horizontalCentered="1"/>
      <pageSetup paperSize="9" orientation="landscape" r:id="rId1"/>
      <headerFooter alignWithMargins="0"/>
      <extLst>
        <ext xmlns:xlsdti="http://schemas.microsoft.com/office/spreadsheetml/2023/showDataTypeIcons" uri="{a3c15fd4-4149-4032-8f15-062bd4999b60}">
          <xlsdti:showDataTypeIconsCustomSheetView visible="0"/>
        </ext>
      </extLst>
    </customSheetView>
    <customSheetView guid="{52408C82-637D-4F39-94A7-38FB68F2B87D}" showGridLines="0">
      <selection activeCell="C19" sqref="C19"/>
      <pageMargins left="0.15748031496063" right="0.23622047244094499" top="0.78" bottom="0.98425196850393704" header="0.35433070866141703" footer="0.511811023622047"/>
      <printOptions horizontalCentered="1"/>
      <pageSetup paperSize="9" orientation="landscape" r:id="rId2"/>
      <headerFooter alignWithMargins="0"/>
      <extLst>
        <ext xmlns:xlsdti="http://schemas.microsoft.com/office/spreadsheetml/2023/showDataTypeIcons" uri="{a3c15fd4-4149-4032-8f15-062bd4999b60}">
          <xlsdti:showDataTypeIconsCustomSheetView visible="0"/>
        </ext>
      </extLst>
    </customSheetView>
    <customSheetView guid="{2785C604-8F27-4193-8D31-E9C0A15AA488}" showGridLines="0">
      <selection activeCell="C8" sqref="C8:E8"/>
      <pageMargins left="0.15748031496063" right="0.23622047244094499" top="0.78" bottom="0.98425196850393704" header="0.35433070866141703" footer="0.511811023622047"/>
      <printOptions horizontalCentered="1"/>
      <pageSetup paperSize="9" orientation="landscape" r:id="rId3"/>
      <headerFooter alignWithMargins="0"/>
      <extLst>
        <ext xmlns:xlsdti="http://schemas.microsoft.com/office/spreadsheetml/2023/showDataTypeIcons" uri="{a3c15fd4-4149-4032-8f15-062bd4999b60}">
          <xlsdti:showDataTypeIconsCustomSheetView visible="0"/>
        </ext>
      </extLst>
    </customSheetView>
    <customSheetView guid="{A522A948-FC1E-4E1A-9A27-4F076FBE3429}" showGridLines="0">
      <selection activeCell="B15" sqref="B15:D15"/>
      <pageMargins left="0.15748031496063" right="0.23622047244094499" top="0.78" bottom="0.98425196850393704" header="0.35433070866141703" footer="0.511811023622047"/>
      <printOptions horizontalCentered="1"/>
      <pageSetup paperSize="9" orientation="landscape" r:id="rId4"/>
      <headerFooter alignWithMargins="0"/>
      <extLst>
        <ext xmlns:xlsdti="http://schemas.microsoft.com/office/spreadsheetml/2023/showDataTypeIcons" uri="{a3c15fd4-4149-4032-8f15-062bd4999b60}">
          <xlsdti:showDataTypeIconsCustomSheetView visible="0"/>
        </ext>
      </extLst>
    </customSheetView>
    <customSheetView guid="{6BA3BFD7-4C38-4319-94A9-E7F7E0BA0888}" showGridLines="0">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extLst>
        <ext xmlns:xlsdti="http://schemas.microsoft.com/office/spreadsheetml/2023/showDataTypeIcons" uri="{a3c15fd4-4149-4032-8f15-062bd4999b60}">
          <xlsdti:showDataTypeIconsCustomSheetView visible="0"/>
        </ext>
      </extLst>
    </customSheetView>
    <customSheetView guid="{33035E26-D1F4-4D4F-B261-2134F6B648FD}" showGridLines="0">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extLst>
        <ext xmlns:xlsdti="http://schemas.microsoft.com/office/spreadsheetml/2023/showDataTypeIcons" uri="{a3c15fd4-4149-4032-8f15-062bd4999b60}">
          <xlsdti:showDataTypeIconsCustomSheetView visible="0"/>
        </ext>
      </extLst>
    </customSheetView>
    <customSheetView guid="{F68380CD-DF58-4BFA-A4C7-4B5C98AD7B16}" showGridLines="0">
      <selection activeCell="K4" sqref="K4"/>
      <pageMargins left="0.15748031496063" right="0.23622047244094499" top="0.78" bottom="0.98425196850393704" header="0.35433070866141703" footer="0.511811023622047"/>
      <printOptions horizontalCentered="1"/>
      <pageSetup paperSize="9" orientation="landscape" r:id="rId7"/>
      <headerFooter alignWithMargins="0"/>
      <extLst>
        <ext xmlns:xlsdti="http://schemas.microsoft.com/office/spreadsheetml/2023/showDataTypeIcons" uri="{a3c15fd4-4149-4032-8f15-062bd4999b60}">
          <xlsdti:showDataTypeIconsCustomSheetView visible="0"/>
        </ext>
      </extLst>
    </customSheetView>
    <customSheetView guid="{2FDEDC7A-220A-4BDB-8FCD-0C556B60E1DF}" showGridLines="0">
      <selection activeCell="K4" sqref="K4"/>
      <pageMargins left="0.15748031496063" right="0.23622047244094499" top="0.78" bottom="0.98425196850393704" header="0.35433070866141703" footer="0.511811023622047"/>
      <printOptions horizontalCentered="1"/>
      <pageSetup paperSize="9" orientation="landscape" r:id="rId8"/>
      <headerFooter alignWithMargins="0"/>
      <extLst>
        <ext xmlns:xlsdti="http://schemas.microsoft.com/office/spreadsheetml/2023/showDataTypeIcons" uri="{a3c15fd4-4149-4032-8f15-062bd4999b60}">
          <xlsdti:showDataTypeIconsCustomSheetView visible="0"/>
        </ext>
      </extLst>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9"/>
      <headerFooter alignWithMargins="0"/>
      <extLst>
        <ext xmlns:xlsdti="http://schemas.microsoft.com/office/spreadsheetml/2023/showDataTypeIcons" uri="{a3c15fd4-4149-4032-8f15-062bd4999b60}">
          <xlsdti:showDataTypeIconsCustomSheetView visible="0"/>
        </ext>
      </extLst>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0"/>
      <headerFooter alignWithMargins="0"/>
      <extLst>
        <ext xmlns:xlsdti="http://schemas.microsoft.com/office/spreadsheetml/2023/showDataTypeIcons" uri="{a3c15fd4-4149-4032-8f15-062bd4999b60}">
          <xlsdti:showDataTypeIconsCustomSheetView visible="0"/>
        </ext>
      </extLst>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1"/>
      <headerFooter alignWithMargins="0"/>
      <extLst>
        <ext xmlns:xlsdti="http://schemas.microsoft.com/office/spreadsheetml/2023/showDataTypeIcons" uri="{a3c15fd4-4149-4032-8f15-062bd4999b60}">
          <xlsdti:showDataTypeIconsCustomSheetView visible="0"/>
        </ext>
      </extLst>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2"/>
      <headerFooter alignWithMargins="0"/>
      <extLst>
        <ext xmlns:xlsdti="http://schemas.microsoft.com/office/spreadsheetml/2023/showDataTypeIcons" uri="{a3c15fd4-4149-4032-8f15-062bd4999b60}">
          <xlsdti:showDataTypeIconsCustomSheetView visible="0"/>
        </ext>
      </extLst>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3"/>
      <headerFooter alignWithMargins="0"/>
      <extLst>
        <ext xmlns:xlsdti="http://schemas.microsoft.com/office/spreadsheetml/2023/showDataTypeIcons" uri="{a3c15fd4-4149-4032-8f15-062bd4999b60}">
          <xlsdti:showDataTypeIconsCustomSheetView visible="0"/>
        </ext>
      </extLst>
    </customSheetView>
    <customSheetView guid="{6A6F11F6-4979-4331-B451-38654332CB39}" showGridLines="0">
      <selection activeCell="G20" sqref="G20"/>
      <pageMargins left="0.15748031496063" right="0.23622047244094499" top="0.78" bottom="0.98425196850393704" header="0.35433070866141703" footer="0.511811023622047"/>
      <printOptions horizontalCentered="1"/>
      <pageSetup paperSize="9" orientation="landscape" r:id="rId14"/>
      <headerFooter alignWithMargins="0"/>
      <extLst>
        <ext xmlns:xlsdti="http://schemas.microsoft.com/office/spreadsheetml/2023/showDataTypeIcons" uri="{a3c15fd4-4149-4032-8f15-062bd4999b60}">
          <xlsdti:showDataTypeIconsCustomSheetView visible="0"/>
        </ext>
      </extLst>
    </customSheetView>
    <customSheetView guid="{C75B92C6-DDA6-4B48-9868-112DE431C284}" showPageBreaks="1" showGridLines="0">
      <selection activeCell="G20" sqref="G20"/>
      <pageMargins left="0.15748031496063" right="0.23622047244094499" top="0.78" bottom="0.98425196850393704" header="0.35433070866141703" footer="0.511811023622047"/>
      <printOptions horizontalCentered="1"/>
      <pageSetup paperSize="9" orientation="landscape" r:id="rId15"/>
      <headerFooter alignWithMargins="0"/>
      <extLst>
        <ext xmlns:xlsdti="http://schemas.microsoft.com/office/spreadsheetml/2023/showDataTypeIcons" uri="{a3c15fd4-4149-4032-8f15-062bd4999b60}">
          <xlsdti:showDataTypeIconsCustomSheetView visible="0"/>
        </ext>
      </extLst>
    </customSheetView>
    <customSheetView guid="{25BC7E9F-40A5-4432-8E37-9B306DBB118C}"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extLst>
        <ext xmlns:xlsdti="http://schemas.microsoft.com/office/spreadsheetml/2023/showDataTypeIcons" uri="{a3c15fd4-4149-4032-8f15-062bd4999b60}">
          <xlsdti:showDataTypeIconsCustomSheetView visible="0"/>
        </ext>
      </extLst>
    </customSheetView>
    <customSheetView guid="{E60B4196-DB42-447D-BF39-DBB9B9CF0CBB}" showGridLines="0">
      <selection activeCell="B3" sqref="B3:E3"/>
      <pageMargins left="0.15748031496063" right="0.23622047244094499" top="0.78" bottom="0.98425196850393704" header="0.35433070866141703" footer="0.511811023622047"/>
      <printOptions horizontalCentered="1"/>
      <pageSetup paperSize="9" orientation="landscape" r:id="rId17"/>
      <headerFooter alignWithMargins="0"/>
      <extLst>
        <ext xmlns:xlsdti="http://schemas.microsoft.com/office/spreadsheetml/2023/showDataTypeIcons" uri="{a3c15fd4-4149-4032-8f15-062bd4999b60}">
          <xlsdti:showDataTypeIconsCustomSheetView visible="0"/>
        </ext>
      </extLst>
    </customSheetView>
    <customSheetView guid="{149F7348-71B5-4171-BE49-B6A8B6370C10}"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extLst>
        <ext xmlns:xlsdti="http://schemas.microsoft.com/office/spreadsheetml/2023/showDataTypeIcons" uri="{a3c15fd4-4149-4032-8f15-062bd4999b60}">
          <xlsdti:showDataTypeIconsCustomSheetView visible="0"/>
        </ext>
      </extLst>
    </customSheetView>
    <customSheetView guid="{C6F8AE81-E716-4B2F-BAEB-1AD9F874437E}" showGridLines="0">
      <selection activeCell="C19" sqref="C19"/>
      <pageMargins left="0.15748031496063" right="0.23622047244094499" top="0.78" bottom="0.98425196850393704" header="0.35433070866141703" footer="0.511811023622047"/>
      <printOptions horizontalCentered="1"/>
      <pageSetup paperSize="9" orientation="landscape" r:id="rId19"/>
      <headerFooter alignWithMargins="0"/>
      <extLst>
        <ext xmlns:xlsdti="http://schemas.microsoft.com/office/spreadsheetml/2023/showDataTypeIcons" uri="{a3c15fd4-4149-4032-8f15-062bd4999b60}">
          <xlsdti:showDataTypeIconsCustomSheetView visible="0"/>
        </ext>
      </extLst>
    </customSheetView>
    <customSheetView guid="{4D545BB1-FEC8-4897-B9EE-544485C1A545}" scale="150"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extLst>
        <ext xmlns:xlsdti="http://schemas.microsoft.com/office/spreadsheetml/2023/showDataTypeIcons" uri="{a3c15fd4-4149-4032-8f15-062bd4999b60}">
          <xlsdti:showDataTypeIconsCustomSheetView visible="0"/>
        </ext>
      </extLst>
    </customSheetView>
    <customSheetView guid="{D3A4C14E-6FA0-4126-8867-2BC7EE827B30}" scale="150"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extLst>
        <ext xmlns:xlsdti="http://schemas.microsoft.com/office/spreadsheetml/2023/showDataTypeIcons" uri="{a3c15fd4-4149-4032-8f15-062bd4999b60}">
          <xlsdti:showDataTypeIconsCustomSheetView visible="0"/>
        </ext>
      </extLst>
    </customSheetView>
  </customSheetViews>
  <mergeCells count="16">
    <mergeCell ref="A1:A16"/>
    <mergeCell ref="F1:F16"/>
    <mergeCell ref="B11:E11"/>
    <mergeCell ref="C7:E7"/>
    <mergeCell ref="C8:E8"/>
    <mergeCell ref="C9:E9"/>
    <mergeCell ref="B14:D14"/>
    <mergeCell ref="B15:D15"/>
    <mergeCell ref="B13:D13"/>
    <mergeCell ref="C6:E6"/>
    <mergeCell ref="B16:D16"/>
    <mergeCell ref="B1:E1"/>
    <mergeCell ref="B2:E2"/>
    <mergeCell ref="B3:E3"/>
    <mergeCell ref="C4:E4"/>
    <mergeCell ref="C5:E5"/>
  </mergeCells>
  <phoneticPr fontId="27" type="noConversion"/>
  <printOptions horizontalCentered="1"/>
  <pageMargins left="0.15748031496063" right="0.23622047244094499" top="0.78" bottom="0.98425196850393704" header="0.35433070866141703" footer="0.511811023622047"/>
  <pageSetup paperSize="9" orientation="landscape" r:id="rId22"/>
  <headerFooter alignWithMargins="0">
    <oddHeader>&amp;C&amp;"Calibri"&amp;12&amp;KFF0000 डेटा वर्गीकरण : प्रतिबंधित/RESTRICTED&amp;1#_x000D_</oddHeader>
  </headerFooter>
  <drawing r:id="rId2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316CA-C26C-4364-AAF7-1C338C471F4F}">
  <sheetPr codeName="Sheet3"/>
  <dimension ref="A1:AC19"/>
  <sheetViews>
    <sheetView showGridLines="0" topLeftCell="B1" zoomScaleNormal="100" zoomScaleSheetLayoutView="100" workbookViewId="0">
      <selection activeCell="D10" sqref="D10"/>
    </sheetView>
  </sheetViews>
  <sheetFormatPr defaultRowHeight="16.5"/>
  <cols>
    <col min="1" max="1" width="9.140625" style="252" hidden="1" customWidth="1"/>
    <col min="2" max="2" width="33" style="251" customWidth="1"/>
    <col min="3" max="3" width="11.7109375" style="251" customWidth="1"/>
    <col min="4" max="4" width="54" style="251" customWidth="1"/>
    <col min="5" max="5" width="11.85546875" style="251" customWidth="1"/>
    <col min="6" max="25" width="11.85546875" style="262" customWidth="1"/>
    <col min="26" max="26" width="9.140625" style="252" hidden="1" customWidth="1"/>
    <col min="27" max="27" width="24" style="357" hidden="1" customWidth="1"/>
    <col min="28" max="28" width="9.28515625" style="252" bestFit="1" customWidth="1"/>
    <col min="29" max="16384" width="9.140625" style="252"/>
  </cols>
  <sheetData>
    <row r="1" spans="2:29" s="248" customFormat="1" ht="90.75" customHeight="1">
      <c r="B1" s="456" t="str">
        <f>Cover!B2</f>
        <v>Making Temporary Bypass Arrangement for HT (33kV and 11kV) &amp; LT (415V) line crossings during HTLS Reconductoring works of 400 kV Raichur (RTPS)-Veltoor (Mahbubnagar) S/C Line</v>
      </c>
      <c r="C1" s="456"/>
      <c r="D1" s="456"/>
      <c r="E1" s="245"/>
      <c r="F1" s="246"/>
      <c r="G1" s="247"/>
      <c r="H1" s="247"/>
      <c r="I1" s="247"/>
      <c r="J1" s="247"/>
      <c r="K1" s="247"/>
      <c r="L1" s="247"/>
      <c r="M1" s="247"/>
      <c r="N1" s="247"/>
      <c r="O1" s="247"/>
      <c r="P1" s="247"/>
      <c r="Q1" s="247"/>
      <c r="R1" s="247"/>
      <c r="S1" s="247"/>
      <c r="T1" s="247"/>
      <c r="U1" s="247"/>
      <c r="V1" s="247"/>
      <c r="W1" s="247"/>
      <c r="X1" s="247"/>
      <c r="Y1" s="247"/>
      <c r="AA1" s="356"/>
      <c r="AB1" s="249"/>
      <c r="AC1" s="249"/>
    </row>
    <row r="2" spans="2:29" ht="23.25" customHeight="1">
      <c r="B2" s="457" t="str">
        <f>Cover!B3</f>
        <v xml:space="preserve">Specification Ref No.: SR-I/C&amp;M/WC-4348)/2025/RFx-5002004748 (SR1/NT/W-MISC/DOM/B00/25/11885) </v>
      </c>
      <c r="C2" s="457"/>
      <c r="D2" s="457"/>
      <c r="E2" s="250"/>
      <c r="F2" s="251"/>
      <c r="G2" s="251"/>
      <c r="H2" s="251"/>
      <c r="I2" s="251"/>
      <c r="J2" s="251"/>
      <c r="K2" s="251"/>
      <c r="L2" s="251"/>
      <c r="M2" s="251"/>
      <c r="N2" s="251"/>
      <c r="O2" s="251"/>
      <c r="P2" s="251"/>
      <c r="Q2" s="251"/>
      <c r="R2" s="251"/>
      <c r="S2" s="251"/>
      <c r="T2" s="251"/>
      <c r="U2" s="251"/>
      <c r="V2" s="251"/>
      <c r="W2" s="251"/>
      <c r="X2" s="251"/>
      <c r="Y2" s="251"/>
      <c r="AA2" s="357" t="s">
        <v>354</v>
      </c>
      <c r="AB2" s="253">
        <v>1</v>
      </c>
      <c r="AC2" s="254"/>
    </row>
    <row r="3" spans="2:29" ht="12" customHeight="1">
      <c r="B3" s="255"/>
      <c r="C3" s="255"/>
      <c r="D3" s="255"/>
      <c r="E3" s="255"/>
      <c r="F3" s="251"/>
      <c r="G3" s="251"/>
      <c r="H3" s="251"/>
      <c r="I3" s="251"/>
      <c r="J3" s="251"/>
      <c r="K3" s="251"/>
      <c r="L3" s="251"/>
      <c r="M3" s="251"/>
      <c r="N3" s="251"/>
      <c r="O3" s="251"/>
      <c r="P3" s="251"/>
      <c r="Q3" s="251"/>
      <c r="R3" s="251"/>
      <c r="S3" s="251"/>
      <c r="T3" s="251"/>
      <c r="U3" s="251"/>
      <c r="V3" s="251"/>
      <c r="W3" s="251"/>
      <c r="X3" s="251"/>
      <c r="Y3" s="251"/>
      <c r="AA3" s="357" t="s">
        <v>355</v>
      </c>
      <c r="AB3" s="253">
        <v>2</v>
      </c>
      <c r="AC3" s="254"/>
    </row>
    <row r="4" spans="2:29" ht="20.100000000000001" customHeight="1">
      <c r="B4" s="458" t="s">
        <v>87</v>
      </c>
      <c r="C4" s="458"/>
      <c r="D4" s="458"/>
      <c r="E4" s="255"/>
      <c r="F4" s="251"/>
      <c r="G4" s="251"/>
      <c r="H4" s="251"/>
      <c r="I4" s="251"/>
      <c r="J4" s="251"/>
      <c r="K4" s="251"/>
      <c r="L4" s="251"/>
      <c r="M4" s="251"/>
      <c r="N4" s="251"/>
      <c r="O4" s="251"/>
      <c r="P4" s="251"/>
      <c r="Q4" s="251"/>
      <c r="R4" s="251"/>
      <c r="S4" s="251"/>
      <c r="T4" s="251"/>
      <c r="U4" s="251"/>
      <c r="V4" s="251"/>
      <c r="W4" s="251"/>
      <c r="X4" s="251"/>
      <c r="Y4" s="251"/>
      <c r="AA4" s="357" t="s">
        <v>356</v>
      </c>
      <c r="AB4" s="253"/>
      <c r="AC4" s="254"/>
    </row>
    <row r="5" spans="2:29" ht="12" customHeight="1">
      <c r="B5" s="256"/>
      <c r="C5" s="256"/>
      <c r="F5" s="251"/>
      <c r="G5" s="251"/>
      <c r="H5" s="251"/>
      <c r="I5" s="251"/>
      <c r="J5" s="251"/>
      <c r="K5" s="251"/>
      <c r="L5" s="251"/>
      <c r="M5" s="251"/>
      <c r="N5" s="251"/>
      <c r="O5" s="251"/>
      <c r="P5" s="251"/>
      <c r="Q5" s="251"/>
      <c r="R5" s="251"/>
      <c r="S5" s="251"/>
      <c r="T5" s="251"/>
      <c r="U5" s="251"/>
      <c r="V5" s="251"/>
      <c r="W5" s="251"/>
      <c r="X5" s="251"/>
      <c r="Y5" s="251"/>
      <c r="AA5" s="358" t="s">
        <v>589</v>
      </c>
      <c r="AB5" s="254"/>
      <c r="AC5" s="254"/>
    </row>
    <row r="6" spans="2:29" s="248" customFormat="1" ht="43.5" customHeight="1">
      <c r="B6" s="257" t="s">
        <v>325</v>
      </c>
      <c r="C6" s="258"/>
      <c r="D6" s="259"/>
      <c r="F6" s="260"/>
      <c r="G6" s="260"/>
      <c r="H6" s="260"/>
      <c r="I6" s="260"/>
      <c r="J6" s="260"/>
      <c r="K6" s="260"/>
      <c r="L6" s="260"/>
      <c r="M6" s="260"/>
      <c r="N6" s="260"/>
      <c r="O6" s="260"/>
      <c r="P6" s="260"/>
      <c r="Q6" s="260"/>
      <c r="R6" s="260"/>
      <c r="S6" s="260"/>
      <c r="U6" s="260"/>
      <c r="V6" s="260"/>
      <c r="W6" s="260"/>
      <c r="X6" s="260"/>
      <c r="Y6" s="260"/>
      <c r="AB6" s="249"/>
      <c r="AC6" s="249"/>
    </row>
    <row r="7" spans="2:29" ht="19.5" customHeight="1">
      <c r="B7" s="261"/>
      <c r="C7" s="261"/>
      <c r="D7" s="260"/>
    </row>
    <row r="8" spans="2:29">
      <c r="B8" s="263" t="s">
        <v>357</v>
      </c>
      <c r="C8" s="264"/>
      <c r="D8" s="287"/>
    </row>
    <row r="9" spans="2:29">
      <c r="B9" s="265" t="s">
        <v>326</v>
      </c>
      <c r="C9" s="266"/>
      <c r="D9" s="287"/>
    </row>
    <row r="10" spans="2:29">
      <c r="B10" s="267" t="s">
        <v>738</v>
      </c>
      <c r="C10" s="268"/>
      <c r="D10" s="287"/>
    </row>
    <row r="11" spans="2:29" ht="16.5" customHeight="1">
      <c r="B11" s="269" t="s">
        <v>739</v>
      </c>
      <c r="C11" s="270"/>
      <c r="D11" s="287"/>
    </row>
    <row r="12" spans="2:29">
      <c r="D12" s="261"/>
    </row>
    <row r="13" spans="2:29">
      <c r="D13" s="261"/>
      <c r="AB13" s="285"/>
    </row>
    <row r="14" spans="2:29">
      <c r="B14" s="271" t="s">
        <v>88</v>
      </c>
      <c r="C14" s="272"/>
      <c r="D14" s="287"/>
      <c r="AB14" s="285"/>
    </row>
    <row r="15" spans="2:29">
      <c r="B15" s="271" t="s">
        <v>89</v>
      </c>
      <c r="C15" s="272"/>
      <c r="D15" s="287"/>
    </row>
    <row r="16" spans="2:29" ht="21" customHeight="1">
      <c r="B16" s="273"/>
      <c r="C16" s="273"/>
      <c r="D16" s="273"/>
    </row>
    <row r="17" spans="2:5" ht="21" customHeight="1">
      <c r="B17" s="271" t="s">
        <v>303</v>
      </c>
      <c r="C17" s="272"/>
      <c r="D17" s="295"/>
      <c r="E17" s="262"/>
    </row>
    <row r="18" spans="2:5" ht="21" customHeight="1">
      <c r="B18" s="271" t="s">
        <v>304</v>
      </c>
      <c r="C18" s="272"/>
      <c r="D18" s="287"/>
      <c r="E18" s="262"/>
    </row>
    <row r="19" spans="2:5">
      <c r="E19" s="262"/>
    </row>
  </sheetData>
  <sheetProtection password="8AFB" sheet="1" formatColumns="0" formatRows="0" selectLockedCells="1"/>
  <customSheetViews>
    <customSheetView guid="{F3238AA6-6577-42F4-861C-AF509E225E69}" showGridLines="0" hiddenColumns="1" topLeftCell="B1">
      <selection activeCell="D6" sqref="D6"/>
      <pageMargins left="0.75" right="0.75" top="0.69" bottom="0.7" header="0.4" footer="0.37"/>
      <pageSetup orientation="portrait" r:id="rId1"/>
      <headerFooter alignWithMargins="0"/>
      <extLst>
        <ext xmlns:xlsdti="http://schemas.microsoft.com/office/spreadsheetml/2023/showDataTypeIcons" uri="{a3c15fd4-4149-4032-8f15-062bd4999b60}">
          <xlsdti:showDataTypeIconsCustomSheetView visible="0"/>
        </ext>
      </extLst>
    </customSheetView>
    <customSheetView guid="{52408C82-637D-4F39-94A7-38FB68F2B87D}" scale="74" showGridLines="0" hiddenColumns="1" topLeftCell="B1">
      <selection activeCell="D17" sqref="D17:D18"/>
      <pageMargins left="0.75" right="0.75" top="0.69" bottom="0.7" header="0.4" footer="0.37"/>
      <pageSetup orientation="portrait" r:id="rId2"/>
      <headerFooter alignWithMargins="0"/>
      <extLst>
        <ext xmlns:xlsdti="http://schemas.microsoft.com/office/spreadsheetml/2023/showDataTypeIcons" uri="{a3c15fd4-4149-4032-8f15-062bd4999b60}">
          <xlsdti:showDataTypeIconsCustomSheetView visible="0"/>
        </ext>
      </extLst>
    </customSheetView>
    <customSheetView guid="{2785C604-8F27-4193-8D31-E9C0A15AA488}" scale="74" showGridLines="0" hiddenColumns="1" topLeftCell="B1">
      <selection activeCell="D9" sqref="D9"/>
      <pageMargins left="0.75" right="0.75" top="0.69" bottom="0.7" header="0.4" footer="0.37"/>
      <pageSetup orientation="portrait" r:id="rId3"/>
      <headerFooter alignWithMargins="0"/>
      <extLst>
        <ext xmlns:xlsdti="http://schemas.microsoft.com/office/spreadsheetml/2023/showDataTypeIcons" uri="{a3c15fd4-4149-4032-8f15-062bd4999b60}">
          <xlsdti:showDataTypeIconsCustomSheetView visible="0"/>
        </ext>
      </extLst>
    </customSheetView>
    <customSheetView guid="{A522A948-FC1E-4E1A-9A27-4F076FBE3429}" scale="74" showGridLines="0" hiddenColumns="1" topLeftCell="B1">
      <selection activeCell="D17" sqref="D17"/>
      <pageMargins left="0.75" right="0.75" top="0.69" bottom="0.7" header="0.4" footer="0.37"/>
      <pageSetup orientation="portrait" r:id="rId4"/>
      <headerFooter alignWithMargins="0"/>
      <extLst>
        <ext xmlns:xlsdti="http://schemas.microsoft.com/office/spreadsheetml/2023/showDataTypeIcons" uri="{a3c15fd4-4149-4032-8f15-062bd4999b60}">
          <xlsdti:showDataTypeIconsCustomSheetView visible="0"/>
        </ext>
      </extLst>
    </customSheetView>
    <customSheetView guid="{6BA3BFD7-4C38-4319-94A9-E7F7E0BA0888}" scale="74" showGridLines="0" hiddenColumns="1" topLeftCell="B1">
      <selection activeCell="D8" sqref="D8"/>
      <pageMargins left="0.75" right="0.75" top="0.69" bottom="0.7" header="0.4" footer="0.37"/>
      <pageSetup orientation="portrait" r:id="rId5"/>
      <headerFooter alignWithMargins="0"/>
      <extLst>
        <ext xmlns:xlsdti="http://schemas.microsoft.com/office/spreadsheetml/2023/showDataTypeIcons" uri="{a3c15fd4-4149-4032-8f15-062bd4999b60}">
          <xlsdti:showDataTypeIconsCustomSheetView visible="0"/>
        </ext>
      </extLst>
    </customSheetView>
    <customSheetView guid="{33035E26-D1F4-4D4F-B261-2134F6B648FD}" showGridLines="0" hiddenColumns="1" topLeftCell="B1">
      <selection activeCell="G18" sqref="G18"/>
      <pageMargins left="0.75" right="0.75" top="0.69" bottom="0.7" header="0.4" footer="0.37"/>
      <pageSetup orientation="portrait" r:id="rId6"/>
      <headerFooter alignWithMargins="0"/>
      <extLst>
        <ext xmlns:xlsdti="http://schemas.microsoft.com/office/spreadsheetml/2023/showDataTypeIcons" uri="{a3c15fd4-4149-4032-8f15-062bd4999b60}">
          <xlsdti:showDataTypeIconsCustomSheetView visible="0"/>
        </ext>
      </extLst>
    </customSheetView>
    <customSheetView guid="{F68380CD-DF58-4BFA-A4C7-4B5C98AD7B16}" scale="60" showPageBreaks="1" showGridLines="0" printArea="1" hiddenColumns="1" view="pageBreakPreview" topLeftCell="B1">
      <selection activeCell="D6" sqref="D6"/>
      <pageMargins left="0.75" right="0.75" top="0.69" bottom="0.7" header="0.4" footer="0.37"/>
      <pageSetup orientation="portrait" r:id="rId7"/>
      <headerFooter alignWithMargins="0"/>
      <extLst>
        <ext xmlns:xlsdti="http://schemas.microsoft.com/office/spreadsheetml/2023/showDataTypeIcons" uri="{a3c15fd4-4149-4032-8f15-062bd4999b60}">
          <xlsdti:showDataTypeIconsCustomSheetView visible="0"/>
        </ext>
      </extLst>
    </customSheetView>
    <customSheetView guid="{2FDEDC7A-220A-4BDB-8FCD-0C556B60E1DF}" scale="60" showPageBreaks="1" showGridLines="0" printArea="1" hiddenColumns="1" view="pageBreakPreview" topLeftCell="B1">
      <selection activeCell="D6" sqref="D6"/>
      <pageMargins left="0.75" right="0.75" top="0.69" bottom="0.7" header="0.4" footer="0.37"/>
      <pageSetup orientation="portrait" r:id="rId8"/>
      <headerFooter alignWithMargins="0"/>
      <extLst>
        <ext xmlns:xlsdti="http://schemas.microsoft.com/office/spreadsheetml/2023/showDataTypeIcons" uri="{a3c15fd4-4149-4032-8f15-062bd4999b60}">
          <xlsdti:showDataTypeIconsCustomSheetView visible="0"/>
        </ext>
      </extLst>
    </customSheetView>
    <customSheetView guid="{CD4CA1A8-824A-452F-BDBA-32A47C1B3013}" showGridLines="0" hiddenColumns="1" topLeftCell="B1">
      <selection activeCell="D9" sqref="D9"/>
      <pageMargins left="0.75" right="0.75" top="0.69" bottom="0.7" header="0.4" footer="0.37"/>
      <pageSetup orientation="portrait" r:id="rId9"/>
      <headerFooter alignWithMargins="0"/>
      <extLst>
        <ext xmlns:xlsdti="http://schemas.microsoft.com/office/spreadsheetml/2023/showDataTypeIcons" uri="{a3c15fd4-4149-4032-8f15-062bd4999b60}">
          <xlsdti:showDataTypeIconsCustomSheetView visible="0"/>
        </ext>
      </extLst>
    </customSheetView>
    <customSheetView guid="{237D8718-39ED-4FFE-B3B2-D1192F8D2E87}" showGridLines="0" hiddenColumns="1" topLeftCell="B1">
      <selection activeCell="D6" sqref="D6"/>
      <pageMargins left="0.75" right="0.75" top="0.69" bottom="0.7" header="0.4" footer="0.37"/>
      <pageSetup orientation="portrait" r:id="rId10"/>
      <headerFooter alignWithMargins="0"/>
      <extLst>
        <ext xmlns:xlsdti="http://schemas.microsoft.com/office/spreadsheetml/2023/showDataTypeIcons" uri="{a3c15fd4-4149-4032-8f15-062bd4999b60}">
          <xlsdti:showDataTypeIconsCustomSheetView visible="0"/>
        </ext>
      </extLst>
    </customSheetView>
    <customSheetView guid="{6A6F11F6-4979-4331-B451-38654332CB39}" showPageBreaks="1" showGridLines="0" printArea="1" hiddenColumns="1" view="pageBreakPreview" topLeftCell="B1">
      <selection activeCell="G20" sqref="G20"/>
      <pageMargins left="0.75" right="0.75" top="0.69" bottom="0.7" header="0.4" footer="0.37"/>
      <pageSetup orientation="portrait" r:id="rId11"/>
      <headerFooter alignWithMargins="0"/>
      <extLst>
        <ext xmlns:xlsdti="http://schemas.microsoft.com/office/spreadsheetml/2023/showDataTypeIcons" uri="{a3c15fd4-4149-4032-8f15-062bd4999b60}">
          <xlsdti:showDataTypeIconsCustomSheetView visible="0"/>
        </ext>
      </extLst>
    </customSheetView>
    <customSheetView guid="{C75B92C6-DDA6-4B48-9868-112DE431C284}" showPageBreaks="1" showGridLines="0" printArea="1" hiddenColumns="1" topLeftCell="B4">
      <selection activeCell="D8" sqref="D8"/>
      <pageMargins left="0.75" right="0.75" top="0.69" bottom="0.7" header="0.4" footer="0.37"/>
      <pageSetup orientation="portrait" r:id="rId12"/>
      <headerFooter alignWithMargins="0"/>
      <extLst>
        <ext xmlns:xlsdti="http://schemas.microsoft.com/office/spreadsheetml/2023/showDataTypeIcons" uri="{a3c15fd4-4149-4032-8f15-062bd4999b60}">
          <xlsdti:showDataTypeIconsCustomSheetView visible="0"/>
        </ext>
      </extLst>
    </customSheetView>
    <customSheetView guid="{25BC7E9F-40A5-4432-8E37-9B306DBB118C}" showGridLines="0" hiddenColumns="1" topLeftCell="B7">
      <selection activeCell="D13" sqref="D13"/>
      <pageMargins left="0.75" right="0.75" top="0.69" bottom="0.7" header="0.4" footer="0.37"/>
      <pageSetup orientation="portrait" r:id="rId13"/>
      <headerFooter alignWithMargins="0"/>
      <extLst>
        <ext xmlns:xlsdti="http://schemas.microsoft.com/office/spreadsheetml/2023/showDataTypeIcons" uri="{a3c15fd4-4149-4032-8f15-062bd4999b60}">
          <xlsdti:showDataTypeIconsCustomSheetView visible="0"/>
        </ext>
      </extLst>
    </customSheetView>
    <customSheetView guid="{E60B4196-DB42-447D-BF39-DBB9B9CF0CBB}" showGridLines="0" hiddenColumns="1" topLeftCell="B1">
      <selection activeCell="G18" sqref="G18"/>
      <pageMargins left="0.75" right="0.75" top="0.69" bottom="0.7" header="0.4" footer="0.37"/>
      <pageSetup orientation="portrait" r:id="rId14"/>
      <headerFooter alignWithMargins="0"/>
      <extLst>
        <ext xmlns:xlsdti="http://schemas.microsoft.com/office/spreadsheetml/2023/showDataTypeIcons" uri="{a3c15fd4-4149-4032-8f15-062bd4999b60}">
          <xlsdti:showDataTypeIconsCustomSheetView visible="0"/>
        </ext>
      </extLst>
    </customSheetView>
    <customSheetView guid="{149F7348-71B5-4171-BE49-B6A8B6370C10}" showGridLines="0" hiddenColumns="1" topLeftCell="B1">
      <selection activeCell="G18" sqref="G18"/>
      <pageMargins left="0.75" right="0.75" top="0.69" bottom="0.7" header="0.4" footer="0.37"/>
      <pageSetup orientation="portrait" r:id="rId15"/>
      <headerFooter alignWithMargins="0"/>
      <extLst>
        <ext xmlns:xlsdti="http://schemas.microsoft.com/office/spreadsheetml/2023/showDataTypeIcons" uri="{a3c15fd4-4149-4032-8f15-062bd4999b60}">
          <xlsdti:showDataTypeIconsCustomSheetView visible="0"/>
        </ext>
      </extLst>
    </customSheetView>
    <customSheetView guid="{C6F8AE81-E716-4B2F-BAEB-1AD9F874437E}" scale="74" showGridLines="0" hiddenColumns="1" topLeftCell="B1">
      <selection activeCell="D17" sqref="D17:D18"/>
      <pageMargins left="0.75" right="0.75" top="0.69" bottom="0.7" header="0.4" footer="0.37"/>
      <pageSetup orientation="portrait" r:id="rId16"/>
      <headerFooter alignWithMargins="0"/>
      <extLst>
        <ext xmlns:xlsdti="http://schemas.microsoft.com/office/spreadsheetml/2023/showDataTypeIcons" uri="{a3c15fd4-4149-4032-8f15-062bd4999b60}">
          <xlsdti:showDataTypeIconsCustomSheetView visible="0"/>
        </ext>
      </extLst>
    </customSheetView>
    <customSheetView guid="{4D545BB1-FEC8-4897-B9EE-544485C1A545}" showGridLines="0" hiddenColumns="1" topLeftCell="B1">
      <selection activeCell="D14" sqref="D14"/>
      <pageMargins left="0.75" right="0.75" top="0.69" bottom="0.7" header="0.4" footer="0.37"/>
      <pageSetup orientation="portrait" r:id="rId17"/>
      <headerFooter alignWithMargins="0"/>
      <extLst>
        <ext xmlns:xlsdti="http://schemas.microsoft.com/office/spreadsheetml/2023/showDataTypeIcons" uri="{a3c15fd4-4149-4032-8f15-062bd4999b60}">
          <xlsdti:showDataTypeIconsCustomSheetView visible="0"/>
        </ext>
      </extLst>
    </customSheetView>
    <customSheetView guid="{D3A4C14E-6FA0-4126-8867-2BC7EE827B30}" showGridLines="0" hiddenColumns="1" topLeftCell="B1">
      <selection activeCell="D17" sqref="D17"/>
      <pageMargins left="0.75" right="0.75" top="0.69" bottom="0.7" header="0.4" footer="0.37"/>
      <pageSetup orientation="portrait" r:id="rId18"/>
      <headerFooter alignWithMargins="0"/>
      <extLst>
        <ext xmlns:xlsdti="http://schemas.microsoft.com/office/spreadsheetml/2023/showDataTypeIcons" uri="{a3c15fd4-4149-4032-8f15-062bd4999b60}">
          <xlsdti:showDataTypeIconsCustomSheetView visible="0"/>
        </ext>
      </extLst>
    </customSheetView>
  </customSheetViews>
  <mergeCells count="3">
    <mergeCell ref="B1:D1"/>
    <mergeCell ref="B2:D2"/>
    <mergeCell ref="B4:D4"/>
  </mergeCells>
  <conditionalFormatting sqref="D7">
    <cfRule type="expression" dxfId="12" priority="3" stopIfTrue="1">
      <formula>$AA$5=0</formula>
    </cfRule>
  </conditionalFormatting>
  <dataValidations count="2">
    <dataValidation type="date" operator="greaterThan" allowBlank="1" showInputMessage="1" showErrorMessage="1" error="Enter date in dd-mmm-yy format. Example 01-oct-10" sqref="D17" xr:uid="{EFC46174-5242-425A-943D-36F63156CB63}">
      <formula1>41480</formula1>
    </dataValidation>
    <dataValidation type="list" allowBlank="1" showInputMessage="1" showErrorMessage="1" sqref="D6" xr:uid="{695A285E-1870-4B52-9D02-23E8390F00BD}">
      <formula1>$AA$2:$AA$5</formula1>
    </dataValidation>
  </dataValidations>
  <pageMargins left="0.75" right="0.75" top="0.69" bottom="0.7" header="0.4" footer="0.37"/>
  <pageSetup orientation="portrait" r:id="rId19"/>
  <headerFooter alignWithMargins="0">
    <oddHeader>&amp;C&amp;"Calibri"&amp;12&amp;KFF0000 डेटा वर्गीकरण : प्रतिबंधित/RESTRICTED&amp;1#_x000D_</oddHeader>
  </headerFooter>
  <drawing r:id="rId2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FD07D-A685-4950-9865-8A225EAD5906}">
  <sheetPr codeName="Sheet4">
    <tabColor indexed="34"/>
  </sheetPr>
  <dimension ref="A1:AT40"/>
  <sheetViews>
    <sheetView showGridLines="0" workbookViewId="0">
      <selection activeCell="E1" sqref="E1"/>
    </sheetView>
  </sheetViews>
  <sheetFormatPr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33" customWidth="1"/>
    <col min="7" max="25" width="9.7109375" style="33" customWidth="1"/>
    <col min="26" max="26" width="18" style="137" customWidth="1"/>
    <col min="27" max="28" width="9.140625" style="28"/>
    <col min="29" max="16384" width="9.140625" style="29"/>
  </cols>
  <sheetData>
    <row r="1" spans="1:46">
      <c r="A1" s="25" t="str">
        <f>Basic!A3&amp;Basic!B3</f>
        <v>Specification No. :WR-I/C&amp;M/SYE/I-2838:2023/NIT-xxx/Rfx- 500200xxxx</v>
      </c>
      <c r="B1" s="26"/>
      <c r="C1" s="26"/>
      <c r="D1" s="26"/>
      <c r="E1" s="27" t="str">
        <f>"Attachment-3(JV) " &amp; AT1</f>
        <v>Attachment-3(JV) CD01R</v>
      </c>
      <c r="F1" s="64"/>
      <c r="G1" s="64"/>
      <c r="H1" s="64"/>
      <c r="I1" s="64"/>
      <c r="J1" s="64"/>
      <c r="K1" s="64"/>
      <c r="L1" s="64"/>
      <c r="M1" s="64"/>
      <c r="N1" s="64"/>
      <c r="O1" s="64"/>
      <c r="P1" s="64"/>
      <c r="Q1" s="64"/>
      <c r="R1" s="64"/>
      <c r="S1" s="64"/>
      <c r="T1" s="64"/>
      <c r="U1" s="64"/>
      <c r="V1" s="64"/>
      <c r="W1" s="64"/>
      <c r="X1" s="64"/>
      <c r="Y1" s="64"/>
      <c r="Z1" s="141" t="e">
        <f>#REF!</f>
        <v>#REF!</v>
      </c>
      <c r="AT1" s="142" t="str">
        <f>Basic!B2</f>
        <v>CD01R</v>
      </c>
    </row>
    <row r="2" spans="1:46">
      <c r="Z2" s="141" t="e">
        <f>#REF!</f>
        <v>#REF!</v>
      </c>
    </row>
    <row r="3" spans="1:46" ht="48" customHeight="1">
      <c r="A3" s="459" t="str">
        <f>Basic!B1</f>
        <v>Supply of Insulator, E/W &amp; OPGW including Hardware &amp; accessories and Execution of erection works   for diversion / shifting works of existing 765 KV D/C Durg - Wardha TL -1, 400 kV D/C (Twin) Raipur - Bhadrawati TL- 2 &amp; 3, 400 kV D/C Bhilai/Raipur Bhadrawati TL- 1 Transmission Lines for construction / development of Wadsa-Gadchiroli new Broad gauge Railway track</v>
      </c>
      <c r="B3" s="459"/>
      <c r="C3" s="459"/>
      <c r="D3" s="459"/>
      <c r="E3" s="459"/>
      <c r="F3" s="65"/>
      <c r="G3" s="65"/>
      <c r="H3" s="65"/>
      <c r="I3" s="65"/>
      <c r="J3" s="65"/>
      <c r="K3" s="65"/>
      <c r="L3" s="65"/>
      <c r="M3" s="65"/>
      <c r="N3" s="65"/>
      <c r="O3" s="65"/>
      <c r="P3" s="65"/>
      <c r="Q3" s="65"/>
      <c r="R3" s="65"/>
      <c r="S3" s="65"/>
      <c r="T3" s="65"/>
      <c r="U3" s="65"/>
      <c r="V3" s="65"/>
      <c r="W3" s="65"/>
      <c r="X3" s="65"/>
      <c r="Y3" s="65"/>
      <c r="Z3" s="150"/>
      <c r="AA3" s="31"/>
      <c r="AB3" s="30"/>
    </row>
    <row r="4" spans="1:46" ht="20.100000000000001" customHeight="1">
      <c r="A4" s="32"/>
      <c r="AB4" s="34"/>
      <c r="AC4" s="12"/>
    </row>
    <row r="5" spans="1:46" ht="20.100000000000001" customHeight="1">
      <c r="A5" s="460" t="s">
        <v>280</v>
      </c>
      <c r="B5" s="460"/>
      <c r="C5" s="460"/>
      <c r="D5" s="460"/>
      <c r="E5" s="460"/>
      <c r="F5" s="32"/>
      <c r="G5" s="32"/>
      <c r="H5" s="32"/>
      <c r="I5" s="32"/>
      <c r="J5" s="32"/>
      <c r="K5" s="32"/>
      <c r="L5" s="32"/>
      <c r="M5" s="32"/>
      <c r="N5" s="32"/>
      <c r="O5" s="32"/>
      <c r="P5" s="32"/>
      <c r="Q5" s="32"/>
      <c r="R5" s="32"/>
      <c r="S5" s="32"/>
      <c r="T5" s="32"/>
      <c r="U5" s="32"/>
      <c r="V5" s="32"/>
      <c r="W5" s="32"/>
      <c r="X5" s="32"/>
      <c r="Y5" s="32"/>
      <c r="Z5" s="151"/>
      <c r="AB5" s="34"/>
      <c r="AC5" s="12"/>
    </row>
    <row r="6" spans="1:46" ht="20.100000000000001" customHeight="1">
      <c r="A6" s="36"/>
      <c r="AB6" s="34"/>
      <c r="AC6" s="12"/>
    </row>
    <row r="7" spans="1:46" ht="20.100000000000001" customHeight="1">
      <c r="A7" s="37" t="str">
        <f>"Bidder’s Name and Address (" &amp; MID('Names of Bidder'!B8,9, 35) &amp; ") :"</f>
        <v>Bidder’s Name and Address (Bidder) :</v>
      </c>
      <c r="E7" s="16" t="s">
        <v>286</v>
      </c>
      <c r="F7" s="16"/>
      <c r="G7" s="16"/>
      <c r="H7" s="16"/>
      <c r="I7" s="16"/>
      <c r="J7" s="16"/>
      <c r="K7" s="16"/>
      <c r="L7" s="16"/>
      <c r="M7" s="16"/>
      <c r="N7" s="16"/>
      <c r="O7" s="16"/>
      <c r="P7" s="16"/>
      <c r="Q7" s="16"/>
      <c r="R7" s="16"/>
      <c r="S7" s="16"/>
      <c r="T7" s="16"/>
      <c r="U7" s="16"/>
      <c r="V7" s="16"/>
      <c r="W7" s="16"/>
      <c r="X7" s="16"/>
      <c r="Y7" s="16"/>
      <c r="AB7" s="34"/>
      <c r="AC7" s="12"/>
    </row>
    <row r="8" spans="1:46" ht="36" customHeight="1">
      <c r="A8" s="464" t="str">
        <f>IF('Names of Bidder'!D6= "JV (Joint Venture)", "JV of " &amp; Z8, "")</f>
        <v/>
      </c>
      <c r="B8" s="464"/>
      <c r="C8" s="464"/>
      <c r="D8" s="464"/>
      <c r="E8" s="13" t="s">
        <v>288</v>
      </c>
      <c r="F8" s="16"/>
      <c r="G8" s="16"/>
      <c r="I8" s="16"/>
      <c r="J8" s="16"/>
      <c r="K8" s="16"/>
      <c r="L8" s="16"/>
      <c r="M8" s="16"/>
      <c r="N8" s="16"/>
      <c r="O8" s="16"/>
      <c r="P8" s="16"/>
      <c r="Q8" s="16"/>
      <c r="R8" s="16"/>
      <c r="S8" s="16"/>
      <c r="T8" s="16"/>
      <c r="U8" s="16"/>
      <c r="V8" s="16"/>
      <c r="W8" s="16"/>
      <c r="X8" s="16"/>
      <c r="Y8" s="16"/>
      <c r="Z8" s="152" t="e">
        <f>IF(#REF!=1,#REF!&amp;" &amp; "&amp;#REF!,IF(#REF!="2 or More",#REF!&amp;" , "&amp;#REF!&amp;" &amp; "&amp;#REF!,""))</f>
        <v>#REF!</v>
      </c>
      <c r="AB8" s="34"/>
      <c r="AC8" s="12"/>
    </row>
    <row r="9" spans="1:46" ht="20.100000000000001" customHeight="1">
      <c r="A9" s="14" t="s">
        <v>287</v>
      </c>
      <c r="B9" s="462" t="str">
        <f>IF('Names of Bidder'!D8=0, "",'Names of Bidder'!D8)</f>
        <v/>
      </c>
      <c r="C9" s="462"/>
      <c r="D9" s="462"/>
      <c r="E9" s="13" t="s">
        <v>290</v>
      </c>
      <c r="F9" s="13"/>
      <c r="G9" s="13"/>
      <c r="H9" s="13"/>
      <c r="I9" s="13"/>
      <c r="J9" s="13"/>
      <c r="K9" s="13"/>
      <c r="L9" s="13"/>
      <c r="M9" s="13"/>
      <c r="N9" s="13"/>
      <c r="O9" s="13"/>
      <c r="P9" s="13"/>
      <c r="Q9" s="13"/>
      <c r="R9" s="13"/>
      <c r="S9" s="13"/>
      <c r="T9" s="13"/>
      <c r="U9" s="13"/>
      <c r="V9" s="13"/>
      <c r="W9" s="13"/>
      <c r="X9" s="13"/>
      <c r="Y9" s="13"/>
      <c r="AB9" s="34"/>
      <c r="AC9" s="12"/>
    </row>
    <row r="10" spans="1:46" ht="20.100000000000001" customHeight="1">
      <c r="A10" s="14" t="s">
        <v>289</v>
      </c>
      <c r="B10" s="462" t="str">
        <f>IF('Names of Bidder'!D9=0, "",'Names of Bidder'!D9)</f>
        <v/>
      </c>
      <c r="C10" s="462"/>
      <c r="D10" s="462"/>
      <c r="E10" s="13" t="s">
        <v>98</v>
      </c>
      <c r="F10" s="13"/>
      <c r="G10" s="13"/>
      <c r="H10" s="13"/>
      <c r="I10" s="13"/>
      <c r="J10" s="13"/>
      <c r="K10" s="13"/>
      <c r="L10" s="13"/>
      <c r="M10" s="13"/>
      <c r="N10" s="13"/>
      <c r="O10" s="13"/>
      <c r="P10" s="13"/>
      <c r="Q10" s="13"/>
      <c r="R10" s="13"/>
      <c r="S10" s="13"/>
      <c r="T10" s="13"/>
      <c r="U10" s="13"/>
      <c r="V10" s="13"/>
      <c r="W10" s="13"/>
      <c r="X10" s="13"/>
      <c r="Y10" s="13"/>
      <c r="AB10" s="34"/>
      <c r="AC10" s="12"/>
    </row>
    <row r="11" spans="1:46" ht="20.100000000000001" customHeight="1">
      <c r="B11" s="462" t="str">
        <f>IF('Names of Bidder'!D10=0, "",'Names of Bidder'!D10)</f>
        <v/>
      </c>
      <c r="C11" s="462"/>
      <c r="D11" s="462"/>
      <c r="E11" s="13" t="s">
        <v>291</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6"/>
      <c r="B12" s="462" t="str">
        <f>IF('Names of Bidder'!D11=0, "",'Names of Bidder'!D11)</f>
        <v/>
      </c>
      <c r="C12" s="462"/>
      <c r="D12" s="462"/>
      <c r="E12" s="13"/>
      <c r="F12" s="13"/>
      <c r="G12" s="13"/>
      <c r="H12" s="13"/>
      <c r="I12" s="13"/>
      <c r="J12" s="13"/>
      <c r="K12" s="13"/>
      <c r="L12" s="13"/>
      <c r="M12" s="13"/>
      <c r="N12" s="13"/>
      <c r="O12" s="13"/>
      <c r="P12" s="13"/>
      <c r="Q12" s="13"/>
      <c r="R12" s="13"/>
      <c r="S12" s="13"/>
      <c r="T12" s="13"/>
      <c r="U12" s="13"/>
      <c r="V12" s="13"/>
      <c r="W12" s="13"/>
      <c r="X12" s="13"/>
      <c r="Y12" s="13"/>
    </row>
    <row r="13" spans="1:46" ht="14.25" customHeight="1">
      <c r="A13" s="36"/>
      <c r="B13" s="120"/>
      <c r="C13" s="120"/>
      <c r="D13" s="120"/>
      <c r="E13" s="29"/>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460" t="e">
        <f>IF(#REF!="Sole Bidder", "This Attachment is Not Applicable", "")</f>
        <v>#REF!</v>
      </c>
      <c r="B14" s="460"/>
      <c r="C14" s="460"/>
      <c r="D14" s="460"/>
      <c r="E14" s="460"/>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7" t="s">
        <v>90</v>
      </c>
      <c r="B15" s="120"/>
      <c r="C15" s="120"/>
      <c r="D15" s="120"/>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7"/>
      <c r="B16" s="463" t="e">
        <f>IF(Z2=1,"Other Partner",IF(Z2="2 or More","Other Partner-1",""))</f>
        <v>#REF!</v>
      </c>
      <c r="C16" s="463"/>
      <c r="D16" s="463"/>
      <c r="E16" s="122" t="e">
        <f>IF(Z2="2 or More", "Other Partner-2", "")</f>
        <v>#REF!</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287</v>
      </c>
      <c r="B17" s="462" t="e">
        <f xml:space="preserve"> IF(#REF!=0, "",#REF!)</f>
        <v>#REF!</v>
      </c>
      <c r="C17" s="462"/>
      <c r="D17" s="462"/>
      <c r="E17" s="18" t="e">
        <f>IF($Z$2="2 or More", IF(#REF!=0, "",#REF!), "")</f>
        <v>#REF!</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289</v>
      </c>
      <c r="B18" s="462" t="e">
        <f xml:space="preserve"> IF(#REF!=0, "",#REF!)</f>
        <v>#REF!</v>
      </c>
      <c r="C18" s="462"/>
      <c r="D18" s="462"/>
      <c r="E18" s="18" t="e">
        <f>IF($Z$2="2 or More", IF(#REF!=0, "",#REF!), "")</f>
        <v>#REF!</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6"/>
      <c r="B19" s="462" t="e">
        <f xml:space="preserve"> IF(#REF!=0, "",#REF!)</f>
        <v>#REF!</v>
      </c>
      <c r="C19" s="462"/>
      <c r="D19" s="462"/>
      <c r="E19" s="18" t="e">
        <f>IF($Z$2=2, IF(#REF!=0, "",#REF!), "")</f>
        <v>#REF!</v>
      </c>
      <c r="AA19" s="13"/>
    </row>
    <row r="20" spans="1:28" ht="20.100000000000001" customHeight="1">
      <c r="A20" s="36"/>
      <c r="B20" s="462" t="e">
        <f xml:space="preserve"> IF(#REF!=0, "",#REF!)</f>
        <v>#REF!</v>
      </c>
      <c r="C20" s="462"/>
      <c r="D20" s="462"/>
      <c r="E20" s="18" t="e">
        <f>IF($Z$2=2, IF(#REF!=0, "",#REF!), "")</f>
        <v>#REF!</v>
      </c>
      <c r="AA20" s="13"/>
    </row>
    <row r="21" spans="1:28" ht="20.100000000000001" customHeight="1">
      <c r="A21" s="33" t="s">
        <v>281</v>
      </c>
    </row>
    <row r="22" spans="1:28" ht="84" customHeight="1">
      <c r="A22" s="461" t="s">
        <v>282</v>
      </c>
      <c r="B22" s="461"/>
      <c r="C22" s="461"/>
      <c r="D22" s="461"/>
      <c r="E22" s="461"/>
      <c r="F22" s="36"/>
      <c r="G22" s="36"/>
      <c r="H22" s="36"/>
      <c r="I22" s="36"/>
      <c r="J22" s="36"/>
      <c r="K22" s="36"/>
      <c r="L22" s="36"/>
      <c r="M22" s="36"/>
      <c r="N22" s="36"/>
      <c r="O22" s="36"/>
      <c r="P22" s="36"/>
      <c r="Q22" s="36"/>
      <c r="R22" s="36"/>
      <c r="S22" s="36"/>
      <c r="T22" s="36"/>
      <c r="U22" s="36"/>
      <c r="V22" s="36"/>
      <c r="W22" s="36"/>
      <c r="X22" s="36"/>
      <c r="Y22" s="36"/>
      <c r="Z22" s="153"/>
      <c r="AA22" s="38"/>
      <c r="AB22" s="38"/>
    </row>
    <row r="23" spans="1:28" ht="33" customHeight="1">
      <c r="D23" s="41" t="s">
        <v>7</v>
      </c>
    </row>
    <row r="24" spans="1:28" ht="33" customHeight="1">
      <c r="A24" s="40" t="s">
        <v>4</v>
      </c>
      <c r="B24" s="63" t="str">
        <f>IF('Names of Bidder'!D17=0, "", 'Names of Bidder'!D17)</f>
        <v/>
      </c>
      <c r="C24" s="37"/>
      <c r="D24" s="41" t="s">
        <v>2</v>
      </c>
      <c r="E24" s="43" t="str">
        <f>IF('Names of Bidder'!D14=0, "", 'Names of Bidder'!D14)</f>
        <v/>
      </c>
      <c r="F24" s="37"/>
      <c r="G24" s="37"/>
      <c r="H24" s="37"/>
      <c r="I24" s="37"/>
      <c r="J24" s="37"/>
      <c r="K24" s="37"/>
      <c r="L24" s="37"/>
      <c r="M24" s="37"/>
      <c r="N24" s="37"/>
      <c r="O24" s="37"/>
      <c r="P24" s="37"/>
      <c r="Q24" s="37"/>
      <c r="R24" s="37"/>
      <c r="S24" s="37"/>
      <c r="T24" s="37"/>
      <c r="U24" s="37"/>
      <c r="V24" s="37"/>
      <c r="W24" s="37"/>
      <c r="X24" s="37"/>
      <c r="Y24" s="37"/>
      <c r="AA24" s="28">
        <f>Basic!B4</f>
        <v>0</v>
      </c>
    </row>
    <row r="25" spans="1:28" ht="33" customHeight="1">
      <c r="A25" s="40" t="s">
        <v>5</v>
      </c>
      <c r="B25" s="43" t="str">
        <f>IF('Names of Bidder'!D18=0, "", 'Names of Bidder'!D18)</f>
        <v/>
      </c>
      <c r="C25" s="37"/>
      <c r="D25" s="41" t="s">
        <v>3</v>
      </c>
      <c r="E25" s="43" t="str">
        <f>IF('Names of Bidder'!D15=0, "", 'Names of Bidder'!D15)</f>
        <v/>
      </c>
      <c r="F25" s="43"/>
      <c r="G25" s="43"/>
      <c r="H25" s="43"/>
      <c r="I25" s="43"/>
      <c r="J25" s="43"/>
      <c r="K25" s="43"/>
      <c r="L25" s="43"/>
      <c r="M25" s="43"/>
      <c r="N25" s="43"/>
      <c r="O25" s="43"/>
      <c r="P25" s="43"/>
      <c r="Q25" s="43"/>
      <c r="R25" s="43"/>
      <c r="S25" s="43"/>
      <c r="T25" s="43"/>
      <c r="U25" s="43"/>
      <c r="V25" s="43"/>
      <c r="W25" s="43"/>
      <c r="X25" s="43"/>
      <c r="Y25" s="43"/>
      <c r="AA25" s="28">
        <f>Basic!B5</f>
        <v>12</v>
      </c>
    </row>
    <row r="26" spans="1:28" ht="33" customHeight="1">
      <c r="C26" s="37"/>
      <c r="D26" s="41" t="s">
        <v>8</v>
      </c>
      <c r="F26" s="43"/>
      <c r="G26" s="43"/>
      <c r="H26" s="43"/>
      <c r="I26" s="43"/>
      <c r="J26" s="43"/>
      <c r="K26" s="43"/>
      <c r="L26" s="43"/>
      <c r="M26" s="43"/>
      <c r="N26" s="43"/>
      <c r="O26" s="43"/>
      <c r="P26" s="43"/>
      <c r="Q26" s="43"/>
      <c r="R26" s="43"/>
      <c r="S26" s="43"/>
      <c r="T26" s="43"/>
      <c r="U26" s="43"/>
      <c r="V26" s="43"/>
      <c r="W26" s="43"/>
      <c r="X26" s="43"/>
      <c r="Y26" s="43"/>
    </row>
    <row r="27" spans="1:28" ht="33" customHeight="1">
      <c r="A27" s="37"/>
      <c r="C27" s="37"/>
      <c r="E27" s="37"/>
      <c r="F27" s="37"/>
      <c r="G27" s="37"/>
      <c r="H27" s="37"/>
      <c r="I27" s="37"/>
      <c r="J27" s="37"/>
      <c r="K27" s="37"/>
      <c r="L27" s="37"/>
      <c r="M27" s="37"/>
      <c r="N27" s="37"/>
      <c r="O27" s="37"/>
      <c r="P27" s="37"/>
      <c r="Q27" s="37"/>
      <c r="R27" s="37"/>
      <c r="S27" s="37"/>
      <c r="T27" s="37"/>
      <c r="U27" s="37"/>
      <c r="V27" s="37"/>
      <c r="W27" s="37"/>
      <c r="X27" s="37"/>
      <c r="Y27" s="37"/>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sheetProtection selectLockedCells="1" selectUnlockedCells="1"/>
  <customSheetViews>
    <customSheetView guid="{F3238AA6-6577-42F4-861C-AF509E225E69}" showGridLines="0" state="hidden">
      <selection activeCell="E1" sqref="E1"/>
      <pageMargins left="0.75" right="0.63" top="0.57999999999999996" bottom="0.6" header="0.34" footer="0.35"/>
      <pageSetup orientation="portrait" r:id="rId1"/>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52408C82-637D-4F39-94A7-38FB68F2B87D}" showGridLines="0" state="hidden">
      <selection activeCell="E1" sqref="E1"/>
      <pageMargins left="0.75" right="0.63" top="0.57999999999999996" bottom="0.6" header="0.34" footer="0.35"/>
      <pageSetup orientation="portrait" r:id="rId2"/>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785C604-8F27-4193-8D31-E9C0A15AA488}" showGridLines="0" state="hidden">
      <selection activeCell="E1" sqref="E1"/>
      <pageMargins left="0.75" right="0.63" top="0.57999999999999996" bottom="0.6" header="0.34" footer="0.35"/>
      <pageSetup orientation="portrait" r:id="rId3"/>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A522A948-FC1E-4E1A-9A27-4F076FBE3429}" showGridLines="0" state="hidden">
      <selection activeCell="E1" sqref="E1"/>
      <pageMargins left="0.75" right="0.63" top="0.57999999999999996" bottom="0.6" header="0.34" footer="0.35"/>
      <pageSetup orientation="portrait" r:id="rId4"/>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6BA3BFD7-4C38-4319-94A9-E7F7E0BA0888}" showGridLines="0" state="hidden">
      <selection activeCell="E1" sqref="E1"/>
      <pageMargins left="0.75" right="0.63" top="0.57999999999999996" bottom="0.6" header="0.34" footer="0.35"/>
      <pageSetup orientation="portrait" r:id="rId5"/>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33035E26-D1F4-4D4F-B261-2134F6B648FD}"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F68380CD-DF58-4BFA-A4C7-4B5C98AD7B16}" showGridLines="0" state="hidden">
      <selection activeCell="E1" sqref="E1"/>
      <pageMargins left="0.75" right="0.63" top="0.57999999999999996" bottom="0.6" header="0.34" footer="0.35"/>
      <pageSetup orientation="portrait" r:id="rId7"/>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FDEDC7A-220A-4BDB-8FCD-0C556B60E1DF}" showGridLines="0" state="hidden">
      <selection activeCell="E1" sqref="E1"/>
      <pageMargins left="0.75" right="0.63" top="0.57999999999999996" bottom="0.6" header="0.34" footer="0.35"/>
      <pageSetup orientation="portrait" r:id="rId8"/>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A3F641DF-CF1D-48E3-AFDC-E52726A449CB}" showPageBreaks="1" zeroValues="0" printArea="1" showRuler="0">
      <pageMargins left="0.75" right="0.75" top="0.55000000000000004" bottom="0.64" header="0.34" footer="0.38"/>
      <pageSetup orientation="portrait" r:id="rId10"/>
      <headerFooter alignWithMargins="0">
        <oddFooter>&amp;L&amp;8Tower Package-P238-TW04, TL associated with Phase-I Generation Project in Orissa (Part-C)&amp;R&amp;"Book Antiqua,Bold"&amp;8Attachment-3(JV) TW04  / Page &amp;P of &amp;N</oddFooter>
      </headerFooter>
      <extLst>
        <ext xmlns:xlsdti="http://schemas.microsoft.com/office/spreadsheetml/2023/showDataTypeIcons" uri="{a3c15fd4-4149-4032-8f15-062bd4999b60}">
          <xlsdti:showDataTypeIconsCustomSheetView visible="0"/>
        </ext>
      </extLst>
    </customSheetView>
    <customSheetView guid="{ECEBABD0-566A-41C4-AA9A-38EA30EFEDA8}" showPageBreaks="1" showGridLines="0" zeroValues="0" printArea="1" showRuler="0" topLeftCell="A7">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extLst>
        <ext xmlns:xlsdti="http://schemas.microsoft.com/office/spreadsheetml/2023/showDataTypeIcons" uri="{a3c15fd4-4149-4032-8f15-062bd4999b60}">
          <xlsdti:showDataTypeIconsCustomSheetView visible="0"/>
        </ext>
      </extLst>
    </customSheetView>
    <customSheetView guid="{CD4CA1A8-824A-452F-BDBA-32A47C1B3013}" showGridLines="0" state="hidden">
      <selection activeCell="E1" sqref="E1"/>
      <pageMargins left="0.75" right="0.63" top="0.57999999999999996" bottom="0.6" header="0.34" footer="0.35"/>
      <pageSetup orientation="portrait" r:id="rId12"/>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37D8718-39ED-4FFE-B3B2-D1192F8D2E87}" showGridLines="0" state="hidden">
      <selection activeCell="E1" sqref="E1"/>
      <pageMargins left="0.75" right="0.63" top="0.57999999999999996" bottom="0.6" header="0.34" footer="0.35"/>
      <pageSetup orientation="portrait" r:id="rId13"/>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6A6F11F6-4979-4331-B451-38654332CB39}" showGridLines="0" state="hidden">
      <selection activeCell="E1" sqref="E1"/>
      <pageMargins left="0.75" right="0.63" top="0.57999999999999996" bottom="0.6" header="0.34" footer="0.35"/>
      <pageSetup orientation="portrait" r:id="rId14"/>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C75B92C6-DDA6-4B48-9868-112DE431C284}" showPageBreaks="1" showGridLines="0" printArea="1" state="hidden">
      <selection activeCell="E1" sqref="E1"/>
      <pageMargins left="0.75" right="0.63" top="0.57999999999999996" bottom="0.6" header="0.34" footer="0.35"/>
      <pageSetup orientation="portrait" r:id="rId15"/>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5BC7E9F-40A5-4432-8E37-9B306DBB118C}" showGridLines="0" state="hidden">
      <selection activeCell="E1" sqref="E1"/>
      <pageMargins left="0.75" right="0.63" top="0.57999999999999996" bottom="0.6" header="0.34" footer="0.35"/>
      <pageSetup orientation="portrait" r:id="rId16"/>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E60B4196-DB42-447D-BF39-DBB9B9CF0CBB}" showGridLines="0" state="hidden">
      <selection activeCell="E1" sqref="E1"/>
      <pageMargins left="0.75" right="0.63" top="0.57999999999999996" bottom="0.6" header="0.34" footer="0.35"/>
      <pageSetup orientation="portrait" r:id="rId17"/>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149F7348-71B5-4171-BE49-B6A8B6370C10}" showGridLines="0" state="hidden">
      <selection activeCell="E1" sqref="E1"/>
      <pageMargins left="0.75" right="0.63" top="0.57999999999999996" bottom="0.6" header="0.34" footer="0.35"/>
      <pageSetup orientation="portrait" r:id="rId18"/>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C6F8AE81-E716-4B2F-BAEB-1AD9F874437E}" showGridLines="0" state="hidden">
      <selection activeCell="E1" sqref="E1"/>
      <pageMargins left="0.75" right="0.63" top="0.57999999999999996" bottom="0.6" header="0.34" footer="0.35"/>
      <pageSetup orientation="portrait" r:id="rId19"/>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4D545BB1-FEC8-4897-B9EE-544485C1A545}" showGridLines="0" state="hidden">
      <selection activeCell="E1" sqref="E1"/>
      <pageMargins left="0.75" right="0.63" top="0.57999999999999996" bottom="0.6" header="0.34" footer="0.35"/>
      <pageSetup orientation="portrait" r:id="rId20"/>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D3A4C14E-6FA0-4126-8867-2BC7EE827B30}" showGridLines="0" state="hidden">
      <selection activeCell="E1" sqref="E1"/>
      <pageMargins left="0.75" right="0.63" top="0.57999999999999996" bottom="0.6" header="0.34" footer="0.35"/>
      <pageSetup orientation="portrait" r:id="rId21"/>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s>
  <mergeCells count="14">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6" type="noConversion"/>
  <conditionalFormatting sqref="A15:A19 B15:E20">
    <cfRule type="expression" dxfId="11" priority="1" stopIfTrue="1">
      <formula>$Z$2=0</formula>
    </cfRule>
  </conditionalFormatting>
  <conditionalFormatting sqref="A22:E22">
    <cfRule type="expression" dxfId="10" priority="2" stopIfTrue="1">
      <formula>$Z$1="Sole Bidder"</formula>
    </cfRule>
  </conditionalFormatting>
  <pageMargins left="0.75" right="0.63" top="0.57999999999999996" bottom="0.6" header="0.34" footer="0.35"/>
  <pageSetup orientation="portrait" r:id="rId22"/>
  <headerFooter alignWithMargins="0">
    <oddHeader>&amp;C&amp;"Calibri"&amp;12&amp;KFF0000 डेटा वर्गीकरण : प्रतिबंधित/RESTRICTED&amp;1#_x000D_</oddHeader>
    <oddFooter>&amp;R&amp;"Book Antiqua,Bold"&amp;8 Page &amp;P of &amp;N</oddFooter>
  </headerFooter>
  <drawing r:id="rId2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4063A-C86C-447E-B2C4-50DBA8E96559}">
  <sheetPr codeName="Sheet5">
    <tabColor indexed="12"/>
  </sheetPr>
  <dimension ref="A1:AS161"/>
  <sheetViews>
    <sheetView showGridLines="0" view="pageBreakPreview" topLeftCell="A137" zoomScaleNormal="55" zoomScaleSheetLayoutView="100" workbookViewId="0">
      <selection activeCell="C145" sqref="C145"/>
    </sheetView>
  </sheetViews>
  <sheetFormatPr defaultRowHeight="16.5"/>
  <cols>
    <col min="1" max="1" width="9.140625" style="300" customWidth="1"/>
    <col min="2" max="2" width="56.28515625" style="300" customWidth="1"/>
    <col min="3" max="3" width="52.28515625" style="300" customWidth="1"/>
    <col min="4" max="4" width="25.42578125" style="301" customWidth="1"/>
    <col min="5" max="5" width="18.7109375" style="5" customWidth="1"/>
    <col min="6" max="6" width="25.7109375" style="340" customWidth="1"/>
    <col min="7" max="7" width="28" style="340" hidden="1" customWidth="1"/>
    <col min="8" max="8" width="17.85546875" style="366" hidden="1" customWidth="1"/>
    <col min="9" max="9" width="4.42578125" style="340" hidden="1" customWidth="1"/>
    <col min="10" max="13" width="9.140625" style="340" hidden="1" customWidth="1"/>
    <col min="14" max="20" width="9.140625" style="340" customWidth="1"/>
    <col min="21" max="23" width="9.140625" style="5" customWidth="1"/>
    <col min="24" max="35" width="9.140625" style="301" customWidth="1"/>
    <col min="36" max="45" width="9.140625" style="301"/>
    <col min="46" max="16384" width="9.140625" style="300"/>
  </cols>
  <sheetData>
    <row r="1" spans="1:45" s="298" customFormat="1">
      <c r="A1" s="25" t="str">
        <f>Cover!B3</f>
        <v xml:space="preserve">Specification Ref No.: SR-I/C&amp;M/WC-4348)/2025/RFx-5002004748 (SR1/NT/W-MISC/DOM/B00/25/11885) </v>
      </c>
      <c r="B1" s="26"/>
      <c r="C1" s="26"/>
      <c r="D1" s="334"/>
      <c r="E1" s="27" t="str">
        <f>"Attachment-3(QR) "</f>
        <v xml:space="preserve">Attachment-3(QR) </v>
      </c>
      <c r="F1" s="359"/>
      <c r="G1" s="359"/>
      <c r="H1" s="360"/>
      <c r="I1" s="359"/>
      <c r="J1" s="359"/>
      <c r="K1" s="361"/>
      <c r="L1" s="361"/>
      <c r="M1" s="361"/>
      <c r="N1" s="361"/>
      <c r="O1" s="361"/>
      <c r="P1" s="361"/>
      <c r="Q1" s="361"/>
      <c r="R1" s="361"/>
      <c r="S1" s="361"/>
      <c r="T1" s="361"/>
      <c r="U1" s="288"/>
      <c r="V1" s="288"/>
      <c r="W1" s="288"/>
      <c r="X1" s="335"/>
      <c r="Y1" s="335"/>
      <c r="Z1" s="335"/>
      <c r="AA1" s="335"/>
      <c r="AB1" s="335"/>
      <c r="AC1" s="335"/>
      <c r="AD1" s="335"/>
      <c r="AE1" s="335"/>
      <c r="AF1" s="335"/>
      <c r="AG1" s="335"/>
      <c r="AH1" s="335"/>
      <c r="AI1" s="335"/>
      <c r="AJ1" s="335"/>
      <c r="AK1" s="335"/>
      <c r="AL1" s="335"/>
      <c r="AM1" s="335"/>
      <c r="AN1" s="335"/>
      <c r="AO1" s="335"/>
      <c r="AP1" s="335"/>
      <c r="AQ1" s="335"/>
      <c r="AR1" s="335"/>
      <c r="AS1" s="335"/>
    </row>
    <row r="2" spans="1:45" s="298" customFormat="1">
      <c r="A2" s="33"/>
      <c r="B2" s="33"/>
      <c r="C2" s="33"/>
      <c r="D2" s="297"/>
      <c r="E2" s="33"/>
      <c r="F2" s="359"/>
      <c r="G2" s="359"/>
      <c r="H2" s="360"/>
      <c r="I2" s="359"/>
      <c r="J2" s="359"/>
      <c r="K2" s="361"/>
      <c r="L2" s="361"/>
      <c r="M2" s="361"/>
      <c r="N2" s="361"/>
      <c r="O2" s="361"/>
      <c r="P2" s="361"/>
      <c r="Q2" s="361"/>
      <c r="R2" s="361"/>
      <c r="S2" s="361"/>
      <c r="T2" s="361"/>
      <c r="U2" s="288"/>
      <c r="V2" s="288"/>
      <c r="W2" s="288"/>
      <c r="X2" s="335"/>
      <c r="Y2" s="335"/>
      <c r="Z2" s="335"/>
      <c r="AA2" s="335"/>
      <c r="AB2" s="335"/>
      <c r="AC2" s="335"/>
      <c r="AD2" s="335"/>
      <c r="AE2" s="335"/>
      <c r="AF2" s="335"/>
      <c r="AG2" s="335"/>
      <c r="AH2" s="335"/>
      <c r="AI2" s="335"/>
      <c r="AJ2" s="335"/>
      <c r="AK2" s="335"/>
      <c r="AL2" s="335"/>
      <c r="AM2" s="335"/>
      <c r="AN2" s="335"/>
      <c r="AO2" s="335"/>
      <c r="AP2" s="335"/>
      <c r="AQ2" s="335"/>
      <c r="AR2" s="335"/>
      <c r="AS2" s="335"/>
    </row>
    <row r="3" spans="1:45" s="298" customFormat="1" ht="39.75" customHeight="1">
      <c r="A3" s="459" t="str">
        <f>Cover!B2</f>
        <v>Making Temporary Bypass Arrangement for HT (33kV and 11kV) &amp; LT (415V) line crossings during HTLS Reconductoring works of 400 kV Raichur (RTPS)-Veltoor (Mahbubnagar) S/C Line</v>
      </c>
      <c r="B3" s="459"/>
      <c r="C3" s="459"/>
      <c r="D3" s="459"/>
      <c r="E3" s="459"/>
      <c r="F3" s="362"/>
      <c r="G3" s="362"/>
      <c r="H3" s="363"/>
      <c r="I3" s="362"/>
      <c r="J3" s="362"/>
      <c r="K3" s="361"/>
      <c r="L3" s="361"/>
      <c r="M3" s="361"/>
      <c r="N3" s="361"/>
      <c r="O3" s="361"/>
      <c r="P3" s="361"/>
      <c r="Q3" s="361"/>
      <c r="R3" s="361"/>
      <c r="S3" s="361"/>
      <c r="T3" s="361"/>
      <c r="U3" s="288"/>
      <c r="V3" s="288"/>
      <c r="W3" s="288"/>
      <c r="X3" s="335"/>
      <c r="Y3" s="335"/>
      <c r="Z3" s="335"/>
      <c r="AA3" s="335"/>
      <c r="AB3" s="335"/>
      <c r="AC3" s="335"/>
      <c r="AD3" s="335"/>
      <c r="AE3" s="335"/>
      <c r="AF3" s="335"/>
      <c r="AG3" s="335"/>
      <c r="AH3" s="335"/>
      <c r="AI3" s="335"/>
      <c r="AJ3" s="335"/>
      <c r="AK3" s="335"/>
      <c r="AL3" s="335"/>
      <c r="AM3" s="335"/>
      <c r="AN3" s="335"/>
      <c r="AO3" s="335"/>
      <c r="AP3" s="335"/>
      <c r="AQ3" s="335"/>
      <c r="AR3" s="335"/>
      <c r="AS3" s="335"/>
    </row>
    <row r="4" spans="1:45" s="298" customFormat="1">
      <c r="A4" s="460" t="s">
        <v>343</v>
      </c>
      <c r="B4" s="460"/>
      <c r="C4" s="460"/>
      <c r="D4" s="460"/>
      <c r="E4" s="460"/>
      <c r="F4" s="362"/>
      <c r="G4" s="362"/>
      <c r="H4" s="363"/>
      <c r="I4" s="359"/>
      <c r="J4" s="364"/>
      <c r="K4" s="365"/>
      <c r="L4" s="361"/>
      <c r="M4" s="361"/>
      <c r="N4" s="361"/>
      <c r="O4" s="361"/>
      <c r="P4" s="361"/>
      <c r="Q4" s="361"/>
      <c r="R4" s="361"/>
      <c r="S4" s="361"/>
      <c r="T4" s="361"/>
      <c r="U4" s="288"/>
      <c r="V4" s="288"/>
      <c r="W4" s="288"/>
      <c r="X4" s="335"/>
      <c r="Y4" s="335"/>
      <c r="Z4" s="335"/>
      <c r="AA4" s="335"/>
      <c r="AB4" s="335"/>
      <c r="AC4" s="335"/>
      <c r="AD4" s="335"/>
      <c r="AE4" s="335"/>
      <c r="AF4" s="335"/>
      <c r="AG4" s="335"/>
      <c r="AH4" s="335"/>
      <c r="AI4" s="335"/>
      <c r="AJ4" s="335"/>
      <c r="AK4" s="335"/>
      <c r="AL4" s="335"/>
      <c r="AM4" s="335"/>
      <c r="AN4" s="335"/>
      <c r="AO4" s="335"/>
      <c r="AP4" s="335"/>
      <c r="AQ4" s="335"/>
      <c r="AR4" s="335"/>
      <c r="AS4" s="335"/>
    </row>
    <row r="5" spans="1:45" s="298" customFormat="1" ht="20.100000000000001" customHeight="1">
      <c r="A5" s="36"/>
      <c r="B5" s="33"/>
      <c r="C5" s="33"/>
      <c r="D5" s="297"/>
      <c r="E5" s="33"/>
      <c r="F5" s="359"/>
      <c r="G5" s="359"/>
      <c r="H5" s="360"/>
      <c r="I5" s="359"/>
      <c r="J5" s="364"/>
      <c r="K5" s="365"/>
      <c r="L5" s="361"/>
      <c r="M5" s="361"/>
      <c r="N5" s="361"/>
      <c r="O5" s="361"/>
      <c r="P5" s="361"/>
      <c r="Q5" s="361"/>
      <c r="R5" s="361"/>
      <c r="S5" s="361"/>
      <c r="T5" s="361"/>
      <c r="U5" s="288"/>
      <c r="V5" s="288"/>
      <c r="W5" s="288"/>
      <c r="X5" s="335"/>
      <c r="Y5" s="335"/>
      <c r="Z5" s="335"/>
      <c r="AA5" s="335"/>
      <c r="AB5" s="335"/>
      <c r="AC5" s="335"/>
      <c r="AD5" s="335"/>
      <c r="AE5" s="335"/>
      <c r="AF5" s="335"/>
      <c r="AG5" s="335"/>
      <c r="AH5" s="335"/>
      <c r="AI5" s="335"/>
      <c r="AJ5" s="335"/>
      <c r="AK5" s="335"/>
      <c r="AL5" s="335"/>
      <c r="AM5" s="335"/>
      <c r="AN5" s="335"/>
      <c r="AO5" s="335"/>
      <c r="AP5" s="335"/>
      <c r="AQ5" s="335"/>
      <c r="AR5" s="335"/>
      <c r="AS5" s="335"/>
    </row>
    <row r="6" spans="1:45" s="298" customFormat="1" ht="20.100000000000001" customHeight="1">
      <c r="A6" s="37" t="str">
        <f>'[1]Attach 3(JV)'!A7</f>
        <v>Bidder’s Name and Address (Bidder) :</v>
      </c>
      <c r="B6" s="33"/>
      <c r="C6" s="33"/>
      <c r="D6" s="336" t="e">
        <f>#REF!</f>
        <v>#REF!</v>
      </c>
      <c r="E6" s="33"/>
      <c r="F6" s="359"/>
      <c r="G6" s="359"/>
      <c r="H6" s="360"/>
      <c r="I6" s="364"/>
      <c r="J6" s="361"/>
      <c r="K6" s="365"/>
      <c r="L6" s="361"/>
      <c r="M6" s="361"/>
      <c r="N6" s="361"/>
      <c r="O6" s="361"/>
      <c r="P6" s="361"/>
      <c r="Q6" s="361"/>
      <c r="R6" s="361"/>
      <c r="S6" s="361"/>
      <c r="T6" s="361"/>
      <c r="U6" s="288"/>
      <c r="V6" s="288"/>
      <c r="W6" s="288"/>
      <c r="X6" s="335"/>
      <c r="Y6" s="335"/>
      <c r="Z6" s="335"/>
      <c r="AA6" s="335"/>
      <c r="AB6" s="335"/>
      <c r="AC6" s="335"/>
      <c r="AD6" s="335"/>
      <c r="AE6" s="335"/>
      <c r="AF6" s="335"/>
      <c r="AG6" s="335"/>
      <c r="AH6" s="335"/>
      <c r="AI6" s="335"/>
      <c r="AJ6" s="335"/>
      <c r="AK6" s="335"/>
      <c r="AL6" s="335"/>
      <c r="AM6" s="335"/>
      <c r="AN6" s="335"/>
      <c r="AO6" s="335"/>
      <c r="AP6" s="335"/>
      <c r="AQ6" s="335"/>
      <c r="AR6" s="335"/>
      <c r="AS6" s="335"/>
    </row>
    <row r="7" spans="1:45" s="298" customFormat="1">
      <c r="A7" s="299"/>
      <c r="B7" s="299"/>
      <c r="C7" s="299"/>
      <c r="D7" s="337"/>
      <c r="E7" s="33"/>
      <c r="F7" s="359"/>
      <c r="G7" s="359"/>
      <c r="H7" s="360"/>
      <c r="I7" s="364"/>
      <c r="J7" s="361"/>
      <c r="K7" s="365"/>
      <c r="L7" s="361"/>
      <c r="M7" s="361"/>
      <c r="N7" s="361"/>
      <c r="O7" s="361"/>
      <c r="P7" s="361"/>
      <c r="Q7" s="361"/>
      <c r="R7" s="361"/>
      <c r="S7" s="361"/>
      <c r="T7" s="361"/>
      <c r="U7" s="288"/>
      <c r="V7" s="288"/>
      <c r="W7" s="288"/>
      <c r="X7" s="335"/>
      <c r="Y7" s="335"/>
      <c r="Z7" s="335"/>
      <c r="AA7" s="335"/>
      <c r="AB7" s="335"/>
      <c r="AC7" s="335"/>
      <c r="AD7" s="335"/>
      <c r="AE7" s="335"/>
      <c r="AF7" s="335"/>
      <c r="AG7" s="335"/>
      <c r="AH7" s="335"/>
      <c r="AI7" s="335"/>
      <c r="AJ7" s="335"/>
      <c r="AK7" s="335"/>
      <c r="AL7" s="335"/>
      <c r="AM7" s="335"/>
      <c r="AN7" s="335"/>
      <c r="AO7" s="335"/>
      <c r="AP7" s="335"/>
      <c r="AQ7" s="335"/>
      <c r="AR7" s="335"/>
      <c r="AS7" s="335"/>
    </row>
    <row r="8" spans="1:45" s="298" customFormat="1">
      <c r="A8" s="14" t="s">
        <v>287</v>
      </c>
      <c r="B8" s="391">
        <f>'Names of Bidder'!D8</f>
        <v>0</v>
      </c>
      <c r="C8" s="33"/>
      <c r="D8" s="337" t="s">
        <v>290</v>
      </c>
      <c r="E8" s="33"/>
      <c r="F8" s="359"/>
      <c r="G8" s="359"/>
      <c r="H8" s="360"/>
      <c r="I8" s="364"/>
      <c r="J8" s="361"/>
      <c r="K8" s="365"/>
      <c r="L8" s="361"/>
      <c r="M8" s="361"/>
      <c r="N8" s="361"/>
      <c r="O8" s="361"/>
      <c r="P8" s="361"/>
      <c r="Q8" s="361"/>
      <c r="R8" s="361"/>
      <c r="S8" s="361"/>
      <c r="T8" s="361"/>
      <c r="U8" s="288"/>
      <c r="V8" s="288"/>
      <c r="W8" s="288"/>
      <c r="X8" s="335"/>
      <c r="Y8" s="335"/>
      <c r="Z8" s="335"/>
      <c r="AA8" s="335"/>
      <c r="AB8" s="335"/>
      <c r="AC8" s="335"/>
      <c r="AD8" s="335"/>
      <c r="AE8" s="335"/>
      <c r="AF8" s="335"/>
      <c r="AG8" s="335"/>
      <c r="AH8" s="335"/>
      <c r="AI8" s="335"/>
      <c r="AJ8" s="335"/>
      <c r="AK8" s="335"/>
      <c r="AL8" s="335"/>
      <c r="AM8" s="335"/>
      <c r="AN8" s="335"/>
      <c r="AO8" s="335"/>
      <c r="AP8" s="335"/>
      <c r="AQ8" s="335"/>
      <c r="AR8" s="335"/>
      <c r="AS8" s="335"/>
    </row>
    <row r="9" spans="1:45" s="298" customFormat="1">
      <c r="A9" s="14" t="s">
        <v>289</v>
      </c>
      <c r="B9" s="391">
        <f>'Names of Bidder'!D9</f>
        <v>0</v>
      </c>
      <c r="C9" s="33"/>
      <c r="D9" s="337" t="s">
        <v>339</v>
      </c>
      <c r="E9" s="33"/>
      <c r="F9" s="359"/>
      <c r="G9" s="359"/>
      <c r="H9" s="360"/>
      <c r="I9" s="364"/>
      <c r="J9" s="361"/>
      <c r="K9" s="365"/>
      <c r="L9" s="361"/>
      <c r="M9" s="361"/>
      <c r="N9" s="361"/>
      <c r="O9" s="361"/>
      <c r="P9" s="361"/>
      <c r="Q9" s="361"/>
      <c r="R9" s="361"/>
      <c r="S9" s="361"/>
      <c r="T9" s="361"/>
      <c r="U9" s="288"/>
      <c r="V9" s="288"/>
      <c r="W9" s="288"/>
      <c r="X9" s="335"/>
      <c r="Y9" s="335"/>
      <c r="Z9" s="335"/>
      <c r="AA9" s="335"/>
      <c r="AB9" s="335"/>
      <c r="AC9" s="335"/>
      <c r="AD9" s="335"/>
      <c r="AE9" s="335"/>
      <c r="AF9" s="335"/>
      <c r="AG9" s="335"/>
      <c r="AH9" s="335"/>
      <c r="AI9" s="335"/>
      <c r="AJ9" s="335"/>
      <c r="AK9" s="335"/>
      <c r="AL9" s="335"/>
      <c r="AM9" s="335"/>
      <c r="AN9" s="335"/>
      <c r="AO9" s="335"/>
      <c r="AP9" s="335"/>
      <c r="AQ9" s="335"/>
      <c r="AR9" s="335"/>
      <c r="AS9" s="335"/>
    </row>
    <row r="10" spans="1:45" s="298" customFormat="1">
      <c r="A10" s="33"/>
      <c r="B10" s="391">
        <f>'Names of Bidder'!D10</f>
        <v>0</v>
      </c>
      <c r="C10" s="33"/>
      <c r="D10" s="337" t="s">
        <v>340</v>
      </c>
      <c r="E10" s="33"/>
      <c r="F10" s="359"/>
      <c r="G10" s="359"/>
      <c r="H10" s="360"/>
      <c r="I10" s="359"/>
      <c r="J10" s="361"/>
      <c r="K10" s="361"/>
      <c r="L10" s="361"/>
      <c r="M10" s="361"/>
      <c r="N10" s="361"/>
      <c r="O10" s="361"/>
      <c r="P10" s="361"/>
      <c r="Q10" s="361"/>
      <c r="R10" s="361"/>
      <c r="S10" s="361"/>
      <c r="T10" s="361"/>
      <c r="U10" s="288"/>
      <c r="V10" s="288"/>
      <c r="W10" s="288"/>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row>
    <row r="11" spans="1:45" s="298" customFormat="1">
      <c r="A11" s="36"/>
      <c r="B11" s="391">
        <f>'Names of Bidder'!D11</f>
        <v>0</v>
      </c>
      <c r="C11" s="33"/>
      <c r="D11" s="337" t="s">
        <v>341</v>
      </c>
      <c r="E11" s="33"/>
      <c r="F11" s="359"/>
      <c r="G11" s="359"/>
      <c r="H11" s="360"/>
      <c r="I11" s="359"/>
      <c r="J11" s="361"/>
      <c r="K11" s="361"/>
      <c r="L11" s="361"/>
      <c r="M11" s="361"/>
      <c r="N11" s="361"/>
      <c r="O11" s="361"/>
      <c r="P11" s="361"/>
      <c r="Q11" s="361"/>
      <c r="R11" s="361"/>
      <c r="S11" s="361"/>
      <c r="T11" s="361"/>
      <c r="U11" s="288"/>
      <c r="V11" s="288"/>
      <c r="W11" s="288"/>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row>
    <row r="13" spans="1:45">
      <c r="A13" s="302" t="s">
        <v>23</v>
      </c>
    </row>
    <row r="14" spans="1:45">
      <c r="A14" s="303"/>
    </row>
    <row r="15" spans="1:45" ht="57.75" customHeight="1">
      <c r="A15" s="467" t="s">
        <v>673</v>
      </c>
      <c r="B15" s="467"/>
      <c r="C15" s="467"/>
      <c r="D15" s="467"/>
      <c r="E15" s="467"/>
      <c r="F15" s="467"/>
      <c r="G15" s="367"/>
      <c r="H15" s="368"/>
    </row>
    <row r="16" spans="1:45">
      <c r="A16" s="303"/>
    </row>
    <row r="17" spans="1:43">
      <c r="A17" s="468" t="s">
        <v>360</v>
      </c>
      <c r="B17" s="468"/>
      <c r="C17" s="468"/>
      <c r="D17" s="468"/>
    </row>
    <row r="18" spans="1:43">
      <c r="A18" s="344"/>
      <c r="B18" s="344"/>
      <c r="C18" s="344"/>
      <c r="D18" s="344"/>
    </row>
    <row r="19" spans="1:43">
      <c r="A19" s="304" t="s">
        <v>337</v>
      </c>
      <c r="B19" s="304" t="s">
        <v>365</v>
      </c>
      <c r="C19" s="344"/>
      <c r="D19" s="344"/>
    </row>
    <row r="20" spans="1:43" ht="46.5" customHeight="1">
      <c r="A20" s="469" t="s">
        <v>717</v>
      </c>
      <c r="B20" s="470"/>
      <c r="C20" s="470"/>
      <c r="D20" s="470"/>
      <c r="E20" s="470"/>
      <c r="F20" s="470"/>
      <c r="G20" s="369"/>
      <c r="H20" s="370"/>
    </row>
    <row r="21" spans="1:43" s="392" customFormat="1">
      <c r="A21" s="392" t="s">
        <v>337</v>
      </c>
      <c r="B21" s="392" t="s">
        <v>627</v>
      </c>
      <c r="C21" s="395"/>
      <c r="D21" s="394"/>
      <c r="E21" s="340"/>
      <c r="F21" s="340"/>
      <c r="G21" s="340" t="s">
        <v>362</v>
      </c>
      <c r="H21" s="340"/>
      <c r="I21" s="340"/>
      <c r="J21" s="340"/>
      <c r="K21" s="340"/>
      <c r="L21" s="340"/>
      <c r="M21" s="340"/>
      <c r="N21" s="340"/>
      <c r="O21" s="340"/>
      <c r="P21" s="340"/>
      <c r="Q21" s="340"/>
      <c r="R21" s="340"/>
      <c r="S21" s="340"/>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row>
    <row r="22" spans="1:43" s="392" customFormat="1">
      <c r="D22" s="394"/>
      <c r="E22" s="340"/>
      <c r="F22" s="340"/>
      <c r="G22" s="340" t="s">
        <v>363</v>
      </c>
      <c r="H22" s="340"/>
      <c r="I22" s="340"/>
      <c r="J22" s="340"/>
      <c r="K22" s="340"/>
      <c r="L22" s="340"/>
      <c r="M22" s="340"/>
      <c r="N22" s="340"/>
      <c r="O22" s="340"/>
      <c r="P22" s="340"/>
      <c r="Q22" s="340"/>
      <c r="R22" s="340"/>
      <c r="S22" s="340"/>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c r="AQ22" s="394"/>
    </row>
    <row r="23" spans="1:43" s="392" customFormat="1">
      <c r="B23" s="392" t="s">
        <v>358</v>
      </c>
      <c r="C23" s="395"/>
      <c r="D23" s="394"/>
      <c r="E23" s="340"/>
      <c r="F23" s="340"/>
      <c r="G23" s="340" t="s">
        <v>361</v>
      </c>
      <c r="H23" s="340"/>
      <c r="I23" s="340"/>
      <c r="J23" s="340"/>
      <c r="K23" s="340"/>
      <c r="L23" s="340"/>
      <c r="M23" s="340"/>
      <c r="N23" s="340"/>
      <c r="O23" s="340"/>
      <c r="P23" s="340"/>
      <c r="Q23" s="340"/>
      <c r="R23" s="340"/>
      <c r="S23" s="340"/>
      <c r="T23" s="394"/>
      <c r="U23" s="394"/>
      <c r="V23" s="394"/>
      <c r="W23" s="394"/>
      <c r="X23" s="394"/>
      <c r="Y23" s="394"/>
      <c r="Z23" s="394"/>
      <c r="AA23" s="394"/>
      <c r="AB23" s="394"/>
      <c r="AC23" s="394"/>
      <c r="AD23" s="394"/>
      <c r="AE23" s="394"/>
      <c r="AF23" s="394"/>
      <c r="AG23" s="394"/>
      <c r="AH23" s="394"/>
      <c r="AI23" s="394"/>
      <c r="AJ23" s="394"/>
      <c r="AK23" s="394"/>
      <c r="AL23" s="394"/>
      <c r="AM23" s="394"/>
      <c r="AN23" s="394"/>
      <c r="AO23" s="394"/>
      <c r="AP23" s="394"/>
      <c r="AQ23" s="394"/>
    </row>
    <row r="24" spans="1:43" s="392" customFormat="1" hidden="1">
      <c r="B24" s="392" t="str">
        <f>IF(C21=G21,"", IF(C21=G22,G25,G26))</f>
        <v>Authorization of Manufacturer Submitted</v>
      </c>
      <c r="C24" s="393"/>
      <c r="D24" s="394"/>
      <c r="E24" s="340"/>
      <c r="F24" s="340"/>
      <c r="G24" s="340"/>
      <c r="H24" s="340"/>
      <c r="I24" s="340"/>
      <c r="J24" s="340"/>
      <c r="K24" s="340"/>
      <c r="L24" s="340"/>
      <c r="M24" s="340"/>
      <c r="N24" s="340"/>
      <c r="O24" s="340"/>
      <c r="P24" s="340"/>
      <c r="Q24" s="340"/>
      <c r="R24" s="340"/>
      <c r="S24" s="340"/>
      <c r="T24" s="394"/>
      <c r="U24" s="394"/>
      <c r="V24" s="394"/>
      <c r="W24" s="394"/>
      <c r="X24" s="394"/>
      <c r="Y24" s="394"/>
      <c r="Z24" s="394"/>
      <c r="AA24" s="394"/>
      <c r="AB24" s="394"/>
      <c r="AC24" s="394"/>
      <c r="AD24" s="394"/>
      <c r="AE24" s="394"/>
      <c r="AF24" s="394"/>
      <c r="AG24" s="394"/>
      <c r="AH24" s="394"/>
      <c r="AI24" s="394"/>
      <c r="AJ24" s="394"/>
      <c r="AK24" s="394"/>
      <c r="AL24" s="394"/>
      <c r="AM24" s="394"/>
      <c r="AN24" s="394"/>
      <c r="AO24" s="394"/>
      <c r="AP24" s="394"/>
      <c r="AQ24" s="394"/>
    </row>
    <row r="25" spans="1:43" s="392" customFormat="1" hidden="1">
      <c r="C25" s="340" t="str">
        <f>IF(C24=G36, "", "Please submit relevent document")</f>
        <v>Please submit relevent document</v>
      </c>
      <c r="D25" s="394"/>
      <c r="E25" s="340"/>
      <c r="F25" s="340"/>
      <c r="G25" s="340" t="s">
        <v>364</v>
      </c>
      <c r="H25" s="340"/>
      <c r="I25" s="340"/>
      <c r="J25" s="340"/>
      <c r="K25" s="340"/>
      <c r="L25" s="340"/>
      <c r="M25" s="340"/>
      <c r="N25" s="340"/>
      <c r="O25" s="340"/>
      <c r="P25" s="340"/>
      <c r="Q25" s="340"/>
      <c r="R25" s="340"/>
      <c r="S25" s="340"/>
      <c r="T25" s="394"/>
      <c r="U25" s="394"/>
      <c r="V25" s="394"/>
      <c r="W25" s="394"/>
      <c r="X25" s="394"/>
      <c r="Y25" s="394"/>
      <c r="Z25" s="394"/>
      <c r="AA25" s="394"/>
      <c r="AB25" s="394"/>
      <c r="AC25" s="394"/>
      <c r="AD25" s="394"/>
      <c r="AE25" s="394"/>
      <c r="AF25" s="394"/>
      <c r="AG25" s="394"/>
      <c r="AH25" s="394"/>
      <c r="AI25" s="394"/>
      <c r="AJ25" s="394"/>
      <c r="AK25" s="394"/>
      <c r="AL25" s="394"/>
      <c r="AM25" s="394"/>
      <c r="AN25" s="394"/>
      <c r="AO25" s="394"/>
      <c r="AP25" s="394"/>
      <c r="AQ25" s="394"/>
    </row>
    <row r="26" spans="1:43" s="392" customFormat="1">
      <c r="A26" s="396" t="s">
        <v>338</v>
      </c>
      <c r="B26" s="396" t="s">
        <v>365</v>
      </c>
      <c r="D26" s="394"/>
      <c r="E26" s="340"/>
      <c r="F26" s="340"/>
      <c r="G26" s="340" t="s">
        <v>366</v>
      </c>
      <c r="H26" s="340"/>
      <c r="I26" s="340"/>
      <c r="J26" s="340"/>
      <c r="K26" s="340"/>
      <c r="L26" s="340"/>
      <c r="M26" s="340"/>
      <c r="N26" s="340"/>
      <c r="O26" s="340"/>
      <c r="P26" s="340"/>
      <c r="Q26" s="340"/>
      <c r="R26" s="340"/>
      <c r="S26" s="340"/>
      <c r="T26" s="394"/>
      <c r="U26" s="394"/>
      <c r="V26" s="394"/>
      <c r="W26" s="394"/>
      <c r="X26" s="394"/>
      <c r="Y26" s="394"/>
      <c r="Z26" s="394"/>
      <c r="AA26" s="394"/>
      <c r="AB26" s="394"/>
      <c r="AC26" s="394"/>
      <c r="AD26" s="394"/>
      <c r="AE26" s="394"/>
      <c r="AF26" s="394"/>
      <c r="AG26" s="394"/>
      <c r="AH26" s="394"/>
      <c r="AI26" s="394"/>
      <c r="AJ26" s="394"/>
      <c r="AK26" s="394"/>
      <c r="AL26" s="394"/>
      <c r="AM26" s="394"/>
      <c r="AN26" s="394"/>
      <c r="AO26" s="394"/>
      <c r="AP26" s="394"/>
      <c r="AQ26" s="394"/>
    </row>
    <row r="27" spans="1:43" s="392" customFormat="1">
      <c r="A27" s="392">
        <v>1</v>
      </c>
      <c r="B27" s="398"/>
      <c r="C27" s="393"/>
      <c r="D27" s="394"/>
      <c r="E27" s="340"/>
      <c r="F27" s="340"/>
      <c r="G27" s="340"/>
      <c r="H27" s="340"/>
      <c r="I27" s="340"/>
      <c r="J27" s="340"/>
      <c r="K27" s="340"/>
      <c r="L27" s="340"/>
      <c r="M27" s="340"/>
      <c r="N27" s="340"/>
      <c r="O27" s="340"/>
      <c r="P27" s="340"/>
      <c r="Q27" s="340"/>
      <c r="R27" s="340"/>
      <c r="S27" s="340"/>
      <c r="T27" s="394"/>
      <c r="U27" s="394"/>
      <c r="V27" s="394"/>
      <c r="W27" s="394"/>
      <c r="X27" s="394"/>
      <c r="Y27" s="394"/>
      <c r="Z27" s="394"/>
      <c r="AA27" s="394"/>
      <c r="AB27" s="394"/>
      <c r="AC27" s="394"/>
      <c r="AD27" s="394"/>
      <c r="AE27" s="394"/>
      <c r="AF27" s="394"/>
      <c r="AG27" s="394"/>
      <c r="AH27" s="394"/>
      <c r="AI27" s="394"/>
      <c r="AJ27" s="394"/>
      <c r="AK27" s="394"/>
      <c r="AL27" s="394"/>
      <c r="AM27" s="394"/>
      <c r="AN27" s="394"/>
      <c r="AO27" s="394"/>
      <c r="AP27" s="394"/>
      <c r="AQ27" s="394"/>
    </row>
    <row r="28" spans="1:43" s="392" customFormat="1">
      <c r="D28" s="394"/>
      <c r="E28" s="340"/>
      <c r="F28" s="340"/>
      <c r="G28" s="340" t="s">
        <v>358</v>
      </c>
      <c r="H28" s="340"/>
      <c r="I28" s="340"/>
      <c r="J28" s="340"/>
      <c r="K28" s="340"/>
      <c r="L28" s="340"/>
      <c r="M28" s="340"/>
      <c r="N28" s="340"/>
      <c r="O28" s="340"/>
      <c r="P28" s="340"/>
      <c r="Q28" s="340"/>
      <c r="R28" s="340"/>
      <c r="S28" s="340"/>
      <c r="T28" s="394"/>
      <c r="U28" s="394"/>
      <c r="V28" s="394"/>
      <c r="W28" s="394"/>
      <c r="X28" s="394"/>
      <c r="Y28" s="394"/>
      <c r="Z28" s="394"/>
      <c r="AA28" s="394"/>
      <c r="AB28" s="394"/>
      <c r="AC28" s="394"/>
      <c r="AD28" s="394"/>
      <c r="AE28" s="394"/>
      <c r="AF28" s="394"/>
      <c r="AG28" s="394"/>
      <c r="AH28" s="394"/>
      <c r="AI28" s="394"/>
      <c r="AJ28" s="394"/>
      <c r="AK28" s="394"/>
      <c r="AL28" s="394"/>
      <c r="AM28" s="394"/>
      <c r="AN28" s="394"/>
      <c r="AO28" s="394"/>
      <c r="AP28" s="394"/>
      <c r="AQ28" s="394"/>
    </row>
    <row r="29" spans="1:43" s="392" customFormat="1">
      <c r="A29" s="396"/>
      <c r="B29" s="396" t="s">
        <v>676</v>
      </c>
      <c r="D29" s="394"/>
      <c r="E29" s="340"/>
      <c r="F29" s="340"/>
      <c r="G29" s="340"/>
      <c r="H29" s="340"/>
      <c r="I29" s="340"/>
      <c r="J29" s="340"/>
      <c r="K29" s="340"/>
      <c r="L29" s="340"/>
      <c r="M29" s="340"/>
      <c r="N29" s="340"/>
      <c r="O29" s="340"/>
      <c r="P29" s="340"/>
      <c r="Q29" s="340"/>
      <c r="R29" s="340"/>
      <c r="S29" s="340"/>
      <c r="T29" s="394"/>
      <c r="U29" s="394"/>
      <c r="V29" s="394"/>
      <c r="W29" s="394"/>
      <c r="X29" s="394"/>
      <c r="Y29" s="394"/>
      <c r="Z29" s="394"/>
      <c r="AA29" s="394"/>
      <c r="AB29" s="394"/>
      <c r="AC29" s="394"/>
      <c r="AD29" s="394"/>
      <c r="AE29" s="394"/>
      <c r="AF29" s="394"/>
      <c r="AG29" s="394"/>
      <c r="AH29" s="394"/>
      <c r="AI29" s="394"/>
      <c r="AJ29" s="394"/>
      <c r="AK29" s="394"/>
      <c r="AL29" s="394"/>
      <c r="AM29" s="394"/>
      <c r="AN29" s="394"/>
      <c r="AO29" s="394"/>
      <c r="AP29" s="394"/>
      <c r="AQ29" s="394"/>
    </row>
    <row r="30" spans="1:43" s="392" customFormat="1">
      <c r="A30" s="392">
        <v>1</v>
      </c>
      <c r="B30" s="392" t="s">
        <v>677</v>
      </c>
      <c r="C30" s="401"/>
      <c r="D30" s="394"/>
      <c r="E30" s="340"/>
      <c r="F30" s="340"/>
      <c r="G30" s="397"/>
      <c r="H30" s="340"/>
      <c r="I30" s="340"/>
      <c r="J30" s="340"/>
      <c r="K30" s="340"/>
      <c r="L30" s="340"/>
      <c r="M30" s="340"/>
      <c r="N30" s="340"/>
      <c r="O30" s="340"/>
      <c r="P30" s="340"/>
      <c r="Q30" s="340"/>
      <c r="R30" s="340"/>
      <c r="S30" s="340"/>
      <c r="T30" s="394"/>
      <c r="U30" s="394"/>
      <c r="V30" s="394"/>
      <c r="W30" s="394"/>
      <c r="X30" s="394"/>
      <c r="Y30" s="394"/>
      <c r="Z30" s="394"/>
      <c r="AA30" s="394"/>
      <c r="AB30" s="394"/>
      <c r="AC30" s="394"/>
      <c r="AD30" s="394"/>
      <c r="AE30" s="394"/>
      <c r="AF30" s="394"/>
      <c r="AG30" s="394"/>
      <c r="AH30" s="394"/>
      <c r="AI30" s="394"/>
      <c r="AJ30" s="394"/>
      <c r="AK30" s="394"/>
      <c r="AL30" s="394"/>
      <c r="AM30" s="394"/>
      <c r="AN30" s="394"/>
      <c r="AO30" s="394"/>
      <c r="AP30" s="394"/>
      <c r="AQ30" s="394"/>
    </row>
    <row r="31" spans="1:43" s="392" customFormat="1" ht="21.75" customHeight="1">
      <c r="C31" s="428" t="str">
        <f>IF(C30&lt;G32,"","please upload technical experience as per QR")</f>
        <v/>
      </c>
      <c r="D31" s="394">
        <v>21</v>
      </c>
      <c r="E31" s="340"/>
      <c r="F31" s="340"/>
      <c r="G31" s="397">
        <v>43466</v>
      </c>
      <c r="H31" s="340"/>
      <c r="I31" s="340"/>
      <c r="J31" s="340"/>
      <c r="K31" s="340"/>
      <c r="L31" s="340"/>
      <c r="M31" s="340"/>
      <c r="N31" s="340"/>
      <c r="O31" s="340"/>
      <c r="P31" s="340"/>
      <c r="Q31" s="340"/>
      <c r="R31" s="340"/>
      <c r="S31" s="340"/>
      <c r="T31" s="394"/>
      <c r="U31" s="394"/>
      <c r="V31" s="394"/>
      <c r="W31" s="394"/>
      <c r="X31" s="394"/>
      <c r="Y31" s="394"/>
      <c r="Z31" s="394"/>
      <c r="AA31" s="394"/>
      <c r="AB31" s="394"/>
      <c r="AC31" s="394"/>
      <c r="AD31" s="394"/>
      <c r="AE31" s="394"/>
      <c r="AF31" s="394"/>
      <c r="AG31" s="394"/>
      <c r="AH31" s="394"/>
      <c r="AI31" s="394"/>
      <c r="AJ31" s="394"/>
      <c r="AK31" s="394"/>
      <c r="AL31" s="394"/>
      <c r="AM31" s="394"/>
      <c r="AN31" s="394"/>
      <c r="AO31" s="394"/>
      <c r="AP31" s="394"/>
      <c r="AQ31" s="394"/>
    </row>
    <row r="32" spans="1:43" s="392" customFormat="1">
      <c r="A32" s="392">
        <v>2</v>
      </c>
      <c r="B32" s="392" t="s">
        <v>367</v>
      </c>
      <c r="C32" s="395"/>
      <c r="D32" s="394"/>
      <c r="E32" s="340"/>
      <c r="F32" s="340"/>
      <c r="G32" s="397">
        <f>+G31-365*2</f>
        <v>42736</v>
      </c>
      <c r="H32" s="340"/>
      <c r="I32" s="340"/>
      <c r="J32" s="340"/>
      <c r="K32" s="340"/>
      <c r="L32" s="340"/>
      <c r="M32" s="340"/>
      <c r="N32" s="340"/>
      <c r="O32" s="340"/>
      <c r="P32" s="340"/>
      <c r="Q32" s="340"/>
      <c r="R32" s="340"/>
      <c r="S32" s="340"/>
      <c r="T32" s="394"/>
      <c r="U32" s="394"/>
      <c r="V32" s="394"/>
      <c r="W32" s="394"/>
      <c r="X32" s="394"/>
      <c r="Y32" s="394"/>
      <c r="Z32" s="394"/>
      <c r="AA32" s="394"/>
      <c r="AB32" s="394"/>
      <c r="AC32" s="394"/>
      <c r="AD32" s="394"/>
      <c r="AE32" s="394"/>
      <c r="AF32" s="394"/>
      <c r="AG32" s="394"/>
      <c r="AH32" s="394"/>
      <c r="AI32" s="394"/>
      <c r="AJ32" s="394"/>
      <c r="AK32" s="394"/>
      <c r="AL32" s="394"/>
      <c r="AM32" s="394"/>
      <c r="AN32" s="394"/>
      <c r="AO32" s="394"/>
      <c r="AP32" s="394"/>
      <c r="AQ32" s="394"/>
    </row>
    <row r="33" spans="1:43" s="392" customFormat="1">
      <c r="A33" s="392">
        <v>3</v>
      </c>
      <c r="B33" s="392" t="s">
        <v>368</v>
      </c>
      <c r="C33" s="395"/>
      <c r="D33" s="394"/>
      <c r="E33" s="340"/>
      <c r="F33" s="340"/>
      <c r="G33" s="397"/>
      <c r="H33" s="340"/>
      <c r="I33" s="340"/>
      <c r="J33" s="340"/>
      <c r="K33" s="340"/>
      <c r="L33" s="340"/>
      <c r="M33" s="340"/>
      <c r="N33" s="340"/>
      <c r="O33" s="340"/>
      <c r="P33" s="340"/>
      <c r="Q33" s="340"/>
      <c r="R33" s="340"/>
      <c r="S33" s="340"/>
      <c r="T33" s="394"/>
      <c r="U33" s="394"/>
      <c r="V33" s="394"/>
      <c r="W33" s="394"/>
      <c r="X33" s="394"/>
      <c r="Y33" s="394"/>
      <c r="Z33" s="394"/>
      <c r="AA33" s="394"/>
      <c r="AB33" s="394"/>
      <c r="AC33" s="394"/>
      <c r="AD33" s="394"/>
      <c r="AE33" s="394"/>
      <c r="AF33" s="394"/>
      <c r="AG33" s="394"/>
      <c r="AH33" s="394"/>
      <c r="AI33" s="394"/>
      <c r="AJ33" s="394"/>
      <c r="AK33" s="394"/>
      <c r="AL33" s="394"/>
      <c r="AM33" s="394"/>
      <c r="AN33" s="394"/>
      <c r="AO33" s="394"/>
      <c r="AP33" s="394"/>
      <c r="AQ33" s="394"/>
    </row>
    <row r="34" spans="1:43" s="392" customFormat="1">
      <c r="C34" s="395"/>
      <c r="D34" s="394"/>
      <c r="E34" s="340"/>
      <c r="F34" s="340"/>
      <c r="G34" s="340">
        <f>C27</f>
        <v>0</v>
      </c>
      <c r="H34" s="340"/>
      <c r="I34" s="340"/>
      <c r="J34" s="340"/>
      <c r="K34" s="340"/>
      <c r="L34" s="340"/>
      <c r="M34" s="340"/>
      <c r="N34" s="340"/>
      <c r="O34" s="340"/>
      <c r="P34" s="340"/>
      <c r="Q34" s="340"/>
      <c r="R34" s="340"/>
      <c r="S34" s="340"/>
      <c r="T34" s="394"/>
      <c r="U34" s="394"/>
      <c r="V34" s="394"/>
      <c r="W34" s="394"/>
      <c r="X34" s="394"/>
      <c r="Y34" s="394"/>
      <c r="Z34" s="394"/>
      <c r="AA34" s="394"/>
      <c r="AB34" s="394"/>
      <c r="AC34" s="394"/>
      <c r="AD34" s="394"/>
      <c r="AE34" s="394"/>
      <c r="AF34" s="394"/>
      <c r="AG34" s="394"/>
      <c r="AH34" s="394"/>
      <c r="AI34" s="394"/>
      <c r="AJ34" s="394"/>
      <c r="AK34" s="394"/>
      <c r="AL34" s="394"/>
      <c r="AM34" s="394"/>
      <c r="AN34" s="394"/>
      <c r="AO34" s="394"/>
      <c r="AP34" s="394"/>
      <c r="AQ34" s="394"/>
    </row>
    <row r="35" spans="1:43" s="392" customFormat="1">
      <c r="C35" s="395"/>
      <c r="D35" s="394"/>
      <c r="E35" s="340"/>
      <c r="F35" s="340"/>
      <c r="G35" s="340"/>
      <c r="H35" s="340"/>
      <c r="I35" s="340"/>
      <c r="J35" s="340"/>
      <c r="K35" s="340"/>
      <c r="L35" s="340"/>
      <c r="M35" s="340"/>
      <c r="N35" s="340"/>
      <c r="O35" s="340"/>
      <c r="P35" s="340"/>
      <c r="Q35" s="340"/>
      <c r="R35" s="340"/>
      <c r="S35" s="340"/>
      <c r="T35" s="394"/>
      <c r="U35" s="394"/>
      <c r="V35" s="394"/>
      <c r="W35" s="394"/>
      <c r="X35" s="394"/>
      <c r="Y35" s="394"/>
      <c r="Z35" s="394"/>
      <c r="AA35" s="394"/>
      <c r="AB35" s="394"/>
      <c r="AC35" s="394"/>
      <c r="AD35" s="394"/>
      <c r="AE35" s="394"/>
      <c r="AF35" s="394"/>
      <c r="AG35" s="394"/>
      <c r="AH35" s="394"/>
      <c r="AI35" s="394"/>
      <c r="AJ35" s="394"/>
      <c r="AK35" s="394"/>
      <c r="AL35" s="394"/>
      <c r="AM35" s="394"/>
      <c r="AN35" s="394"/>
      <c r="AO35" s="394"/>
      <c r="AP35" s="394"/>
      <c r="AQ35" s="394"/>
    </row>
    <row r="36" spans="1:43" s="392" customFormat="1">
      <c r="A36" s="392">
        <v>4</v>
      </c>
      <c r="B36" s="392" t="s">
        <v>369</v>
      </c>
      <c r="C36" s="395"/>
      <c r="D36" s="394"/>
      <c r="E36" s="340"/>
      <c r="F36" s="340"/>
      <c r="G36" s="340" t="s">
        <v>628</v>
      </c>
      <c r="H36" s="340"/>
      <c r="I36" s="340"/>
      <c r="J36" s="340"/>
      <c r="K36" s="340"/>
      <c r="L36" s="340"/>
      <c r="M36" s="340"/>
      <c r="N36" s="340"/>
      <c r="O36" s="340"/>
      <c r="P36" s="340"/>
      <c r="Q36" s="340"/>
      <c r="R36" s="340"/>
      <c r="S36" s="340"/>
      <c r="T36" s="394"/>
      <c r="U36" s="394"/>
      <c r="V36" s="394"/>
      <c r="W36" s="394"/>
      <c r="X36" s="394"/>
      <c r="Y36" s="394"/>
      <c r="Z36" s="394"/>
      <c r="AA36" s="394"/>
      <c r="AB36" s="394"/>
      <c r="AC36" s="394"/>
      <c r="AD36" s="394"/>
      <c r="AE36" s="394"/>
      <c r="AF36" s="394"/>
      <c r="AG36" s="394"/>
      <c r="AH36" s="394"/>
      <c r="AI36" s="394"/>
      <c r="AJ36" s="394"/>
      <c r="AK36" s="394"/>
      <c r="AL36" s="394"/>
      <c r="AM36" s="394"/>
      <c r="AN36" s="394"/>
      <c r="AO36" s="394"/>
      <c r="AP36" s="394"/>
      <c r="AQ36" s="394"/>
    </row>
    <row r="37" spans="1:43" s="392" customFormat="1">
      <c r="D37" s="394"/>
      <c r="E37" s="340"/>
      <c r="F37" s="340"/>
      <c r="G37" s="340" t="s">
        <v>629</v>
      </c>
      <c r="H37" s="340"/>
      <c r="I37" s="340"/>
      <c r="J37" s="340"/>
      <c r="K37" s="340"/>
      <c r="L37" s="340"/>
      <c r="M37" s="340"/>
      <c r="N37" s="340"/>
      <c r="O37" s="340"/>
      <c r="P37" s="340"/>
      <c r="Q37" s="340"/>
      <c r="R37" s="340"/>
      <c r="S37" s="340"/>
      <c r="T37" s="394"/>
      <c r="U37" s="394"/>
      <c r="V37" s="394"/>
      <c r="W37" s="394"/>
      <c r="X37" s="394"/>
      <c r="Y37" s="394"/>
      <c r="Z37" s="394"/>
      <c r="AA37" s="394"/>
      <c r="AB37" s="394"/>
      <c r="AC37" s="394"/>
      <c r="AD37" s="394"/>
      <c r="AE37" s="394"/>
      <c r="AF37" s="394"/>
      <c r="AG37" s="394"/>
      <c r="AH37" s="394"/>
      <c r="AI37" s="394"/>
      <c r="AJ37" s="394"/>
      <c r="AK37" s="394"/>
      <c r="AL37" s="394"/>
      <c r="AM37" s="394"/>
      <c r="AN37" s="394"/>
      <c r="AO37" s="394"/>
      <c r="AP37" s="394"/>
      <c r="AQ37" s="394"/>
    </row>
    <row r="38" spans="1:43" s="392" customFormat="1" ht="33" hidden="1">
      <c r="A38" s="392">
        <v>5</v>
      </c>
      <c r="B38" s="398" t="s">
        <v>630</v>
      </c>
      <c r="C38" s="393" t="s">
        <v>629</v>
      </c>
      <c r="D38" s="394"/>
      <c r="E38" s="340"/>
      <c r="F38" s="340"/>
      <c r="G38" s="340"/>
      <c r="H38" s="340"/>
      <c r="I38" s="340"/>
      <c r="J38" s="340"/>
      <c r="K38" s="340"/>
      <c r="L38" s="340"/>
      <c r="M38" s="340"/>
      <c r="N38" s="340"/>
      <c r="O38" s="340"/>
      <c r="P38" s="340"/>
      <c r="Q38" s="340"/>
      <c r="R38" s="340"/>
      <c r="S38" s="340"/>
      <c r="T38" s="394"/>
      <c r="U38" s="394"/>
      <c r="V38" s="394"/>
      <c r="W38" s="394"/>
      <c r="X38" s="394"/>
      <c r="Y38" s="394"/>
      <c r="Z38" s="394"/>
      <c r="AA38" s="394"/>
      <c r="AB38" s="394"/>
      <c r="AC38" s="394"/>
      <c r="AD38" s="394"/>
      <c r="AE38" s="394"/>
      <c r="AF38" s="394"/>
      <c r="AG38" s="394"/>
      <c r="AH38" s="394"/>
      <c r="AI38" s="394"/>
      <c r="AJ38" s="394"/>
      <c r="AK38" s="394"/>
      <c r="AL38" s="394"/>
      <c r="AM38" s="394"/>
      <c r="AN38" s="394"/>
      <c r="AO38" s="394"/>
      <c r="AP38" s="394"/>
      <c r="AQ38" s="394"/>
    </row>
    <row r="39" spans="1:43" s="392" customFormat="1" hidden="1">
      <c r="C39" s="340" t="str">
        <f>IF(C38=G36, "", "Client should have 400 kV or above Transmission system")</f>
        <v>Client should have 400 kV or above Transmission system</v>
      </c>
      <c r="D39" s="394"/>
      <c r="E39" s="340"/>
      <c r="F39" s="340"/>
      <c r="G39" s="340"/>
      <c r="H39" s="340"/>
      <c r="I39" s="340"/>
      <c r="J39" s="340"/>
      <c r="K39" s="340"/>
      <c r="L39" s="340"/>
      <c r="M39" s="340"/>
      <c r="N39" s="340"/>
      <c r="O39" s="340"/>
      <c r="P39" s="340"/>
      <c r="Q39" s="340"/>
      <c r="R39" s="340"/>
      <c r="S39" s="340"/>
      <c r="T39" s="394"/>
      <c r="U39" s="394"/>
      <c r="V39" s="394"/>
      <c r="W39" s="394"/>
      <c r="X39" s="394"/>
      <c r="Y39" s="394"/>
      <c r="Z39" s="394"/>
      <c r="AA39" s="394"/>
      <c r="AB39" s="394"/>
      <c r="AC39" s="394"/>
      <c r="AD39" s="394"/>
      <c r="AE39" s="394"/>
      <c r="AF39" s="394"/>
      <c r="AG39" s="394"/>
      <c r="AH39" s="394"/>
      <c r="AI39" s="394"/>
      <c r="AJ39" s="394"/>
      <c r="AK39" s="394"/>
      <c r="AL39" s="394"/>
      <c r="AM39" s="394"/>
      <c r="AN39" s="394"/>
      <c r="AO39" s="394"/>
      <c r="AP39" s="394"/>
      <c r="AQ39" s="394"/>
    </row>
    <row r="40" spans="1:43" s="392" customFormat="1">
      <c r="A40" s="392">
        <v>5</v>
      </c>
      <c r="B40" s="392" t="s">
        <v>631</v>
      </c>
      <c r="C40" s="393"/>
      <c r="D40" s="394"/>
      <c r="E40" s="340"/>
      <c r="F40" s="340"/>
      <c r="G40" s="399" t="s">
        <v>632</v>
      </c>
      <c r="H40" s="340"/>
      <c r="I40" s="340"/>
      <c r="J40" s="340"/>
      <c r="K40" s="340"/>
      <c r="L40" s="340"/>
      <c r="M40" s="340"/>
      <c r="N40" s="340"/>
      <c r="O40" s="340"/>
      <c r="P40" s="340"/>
      <c r="Q40" s="340"/>
      <c r="R40" s="340"/>
      <c r="S40" s="340"/>
      <c r="T40" s="394"/>
      <c r="U40" s="394"/>
      <c r="V40" s="394"/>
      <c r="W40" s="394"/>
      <c r="X40" s="394"/>
      <c r="Y40" s="394"/>
      <c r="Z40" s="394"/>
      <c r="AA40" s="394"/>
      <c r="AB40" s="394"/>
      <c r="AC40" s="394"/>
      <c r="AD40" s="394"/>
      <c r="AE40" s="394"/>
      <c r="AF40" s="394"/>
      <c r="AG40" s="394"/>
      <c r="AH40" s="394"/>
      <c r="AI40" s="394"/>
      <c r="AJ40" s="394"/>
      <c r="AK40" s="394"/>
      <c r="AL40" s="394"/>
      <c r="AM40" s="394"/>
      <c r="AN40" s="394"/>
      <c r="AO40" s="394"/>
      <c r="AP40" s="394"/>
      <c r="AQ40" s="394"/>
    </row>
    <row r="41" spans="1:43" s="392" customFormat="1">
      <c r="B41" s="398"/>
      <c r="C41" s="340" t="str">
        <f>IF(C40=G36, "", "Please upload the Documentary Evidence")</f>
        <v>Please upload the Documentary Evidence</v>
      </c>
      <c r="D41" s="394"/>
      <c r="E41" s="340"/>
      <c r="F41" s="340"/>
      <c r="G41" s="399" t="s">
        <v>371</v>
      </c>
      <c r="H41" s="340"/>
      <c r="I41" s="340"/>
      <c r="J41" s="340"/>
      <c r="K41" s="340"/>
      <c r="L41" s="340"/>
      <c r="M41" s="340"/>
      <c r="N41" s="340"/>
      <c r="O41" s="340"/>
      <c r="P41" s="340"/>
      <c r="Q41" s="340"/>
      <c r="R41" s="340"/>
      <c r="S41" s="340"/>
      <c r="T41" s="394"/>
      <c r="U41" s="394"/>
      <c r="V41" s="394"/>
      <c r="W41" s="394"/>
      <c r="X41" s="394"/>
      <c r="Y41" s="394"/>
      <c r="Z41" s="394"/>
      <c r="AA41" s="394"/>
      <c r="AB41" s="394"/>
      <c r="AC41" s="394"/>
      <c r="AD41" s="394"/>
      <c r="AE41" s="394"/>
      <c r="AF41" s="394"/>
      <c r="AG41" s="394"/>
      <c r="AH41" s="394"/>
      <c r="AI41" s="394"/>
      <c r="AJ41" s="394"/>
      <c r="AK41" s="394"/>
      <c r="AL41" s="394"/>
      <c r="AM41" s="394"/>
      <c r="AN41" s="394"/>
      <c r="AO41" s="394"/>
      <c r="AP41" s="394"/>
      <c r="AQ41" s="394"/>
    </row>
    <row r="42" spans="1:43" s="392" customFormat="1">
      <c r="A42" s="392">
        <v>6</v>
      </c>
      <c r="B42" s="398" t="s">
        <v>633</v>
      </c>
      <c r="D42" s="394"/>
      <c r="E42" s="340"/>
      <c r="F42" s="340"/>
      <c r="G42" s="399" t="s">
        <v>372</v>
      </c>
      <c r="H42" s="340"/>
      <c r="I42" s="340"/>
      <c r="J42" s="340"/>
      <c r="K42" s="340"/>
      <c r="L42" s="340"/>
      <c r="M42" s="340"/>
      <c r="N42" s="340"/>
      <c r="O42" s="340"/>
      <c r="P42" s="340"/>
      <c r="Q42" s="340"/>
      <c r="R42" s="340"/>
      <c r="S42" s="340"/>
      <c r="T42" s="394"/>
      <c r="U42" s="394"/>
      <c r="V42" s="394"/>
      <c r="W42" s="394"/>
      <c r="X42" s="394"/>
      <c r="Y42" s="394"/>
      <c r="Z42" s="394"/>
      <c r="AA42" s="394"/>
      <c r="AB42" s="394"/>
      <c r="AC42" s="394"/>
      <c r="AD42" s="394"/>
      <c r="AE42" s="394"/>
      <c r="AF42" s="394"/>
      <c r="AG42" s="394"/>
      <c r="AH42" s="394"/>
      <c r="AI42" s="394"/>
      <c r="AJ42" s="394"/>
      <c r="AK42" s="394"/>
      <c r="AL42" s="394"/>
      <c r="AM42" s="394"/>
      <c r="AN42" s="394"/>
      <c r="AO42" s="394"/>
      <c r="AP42" s="394"/>
      <c r="AQ42" s="394"/>
    </row>
    <row r="43" spans="1:43" s="392" customFormat="1">
      <c r="B43" s="400" t="s">
        <v>370</v>
      </c>
      <c r="C43" s="395"/>
      <c r="D43" s="394"/>
      <c r="E43" s="340"/>
      <c r="F43" s="340"/>
      <c r="G43" s="399" t="s">
        <v>373</v>
      </c>
      <c r="H43" s="340"/>
      <c r="I43" s="340"/>
      <c r="J43" s="340"/>
      <c r="K43" s="340"/>
      <c r="L43" s="340"/>
      <c r="M43" s="340"/>
      <c r="N43" s="340"/>
      <c r="O43" s="340"/>
      <c r="P43" s="340"/>
      <c r="Q43" s="340"/>
      <c r="R43" s="340"/>
      <c r="S43" s="340"/>
      <c r="T43" s="394"/>
      <c r="U43" s="394"/>
      <c r="V43" s="394"/>
      <c r="W43" s="394"/>
      <c r="X43" s="394"/>
      <c r="Y43" s="394"/>
      <c r="Z43" s="394"/>
      <c r="AA43" s="394"/>
      <c r="AB43" s="394"/>
      <c r="AC43" s="394"/>
      <c r="AD43" s="394"/>
      <c r="AE43" s="394"/>
      <c r="AF43" s="394"/>
      <c r="AG43" s="394"/>
      <c r="AH43" s="394"/>
      <c r="AI43" s="394"/>
      <c r="AJ43" s="394"/>
      <c r="AK43" s="394"/>
      <c r="AL43" s="394"/>
      <c r="AM43" s="394"/>
      <c r="AN43" s="394"/>
      <c r="AO43" s="394"/>
      <c r="AP43" s="394"/>
      <c r="AQ43" s="394"/>
    </row>
    <row r="44" spans="1:43" s="392" customFormat="1">
      <c r="B44" s="400" t="s">
        <v>634</v>
      </c>
      <c r="C44" s="401"/>
      <c r="D44" s="394"/>
      <c r="E44" s="340"/>
      <c r="F44" s="340"/>
      <c r="G44" s="399" t="s">
        <v>374</v>
      </c>
      <c r="H44" s="340"/>
      <c r="I44" s="340"/>
      <c r="J44" s="340"/>
      <c r="K44" s="340"/>
      <c r="L44" s="340"/>
      <c r="M44" s="340"/>
      <c r="N44" s="340"/>
      <c r="O44" s="340"/>
      <c r="P44" s="340"/>
      <c r="Q44" s="340"/>
      <c r="R44" s="340"/>
      <c r="S44" s="340"/>
      <c r="T44" s="394"/>
      <c r="U44" s="394"/>
      <c r="V44" s="394"/>
      <c r="W44" s="394"/>
      <c r="X44" s="394"/>
      <c r="Y44" s="394"/>
      <c r="Z44" s="394"/>
      <c r="AA44" s="394"/>
      <c r="AB44" s="394"/>
      <c r="AC44" s="394"/>
      <c r="AD44" s="394"/>
      <c r="AE44" s="394"/>
      <c r="AF44" s="394"/>
      <c r="AG44" s="394"/>
      <c r="AH44" s="394"/>
      <c r="AI44" s="394"/>
      <c r="AJ44" s="394"/>
      <c r="AK44" s="394"/>
      <c r="AL44" s="394"/>
      <c r="AM44" s="394"/>
      <c r="AN44" s="394"/>
      <c r="AO44" s="394"/>
      <c r="AP44" s="394"/>
      <c r="AQ44" s="394"/>
    </row>
    <row r="45" spans="1:43" s="392" customFormat="1" ht="21" hidden="1" customHeight="1">
      <c r="A45" s="392">
        <v>7</v>
      </c>
      <c r="B45" s="392" t="s">
        <v>661</v>
      </c>
      <c r="C45" s="393"/>
      <c r="D45" s="394"/>
      <c r="E45" s="340"/>
      <c r="F45" s="340"/>
      <c r="G45" s="397"/>
      <c r="H45" s="340"/>
      <c r="I45" s="340"/>
      <c r="J45" s="340"/>
      <c r="K45" s="340"/>
      <c r="L45" s="340"/>
      <c r="M45" s="340"/>
      <c r="N45" s="340"/>
      <c r="O45" s="340"/>
      <c r="P45" s="340"/>
      <c r="Q45" s="340"/>
      <c r="R45" s="340"/>
      <c r="S45" s="340"/>
      <c r="T45" s="394"/>
      <c r="U45" s="394"/>
      <c r="V45" s="394"/>
      <c r="W45" s="394"/>
      <c r="X45" s="394"/>
      <c r="Y45" s="394"/>
      <c r="Z45" s="394"/>
      <c r="AA45" s="394"/>
      <c r="AB45" s="394"/>
      <c r="AC45" s="394"/>
      <c r="AD45" s="394"/>
      <c r="AE45" s="394"/>
      <c r="AF45" s="394"/>
      <c r="AG45" s="394"/>
      <c r="AH45" s="394"/>
      <c r="AI45" s="394"/>
      <c r="AJ45" s="394"/>
      <c r="AK45" s="394"/>
      <c r="AL45" s="394"/>
      <c r="AM45" s="394"/>
      <c r="AN45" s="394"/>
      <c r="AO45" s="394"/>
      <c r="AP45" s="394"/>
      <c r="AQ45" s="394"/>
    </row>
    <row r="46" spans="1:43" s="392" customFormat="1">
      <c r="A46" s="394"/>
      <c r="B46" s="394"/>
      <c r="C46" s="394"/>
      <c r="D46" s="394"/>
      <c r="E46" s="340"/>
      <c r="F46" s="340"/>
      <c r="G46" s="374"/>
      <c r="H46" s="340"/>
      <c r="I46" s="340"/>
      <c r="J46" s="340"/>
      <c r="K46" s="340"/>
      <c r="L46" s="340"/>
      <c r="M46" s="340"/>
      <c r="N46" s="340"/>
      <c r="O46" s="340"/>
      <c r="P46" s="340"/>
      <c r="Q46" s="340"/>
      <c r="R46" s="340"/>
      <c r="S46" s="340"/>
      <c r="T46" s="394"/>
      <c r="U46" s="394"/>
      <c r="V46" s="394"/>
      <c r="W46" s="394"/>
      <c r="X46" s="394"/>
      <c r="Y46" s="394"/>
      <c r="Z46" s="394"/>
      <c r="AA46" s="394"/>
      <c r="AB46" s="394"/>
      <c r="AC46" s="394"/>
      <c r="AD46" s="394"/>
      <c r="AE46" s="394"/>
      <c r="AF46" s="394"/>
      <c r="AG46" s="394"/>
      <c r="AH46" s="394"/>
      <c r="AI46" s="394"/>
      <c r="AJ46" s="394"/>
      <c r="AK46" s="394"/>
      <c r="AL46" s="394"/>
      <c r="AM46" s="394"/>
      <c r="AN46" s="394"/>
      <c r="AO46" s="394"/>
      <c r="AP46" s="394"/>
      <c r="AQ46" s="394"/>
    </row>
    <row r="47" spans="1:43" s="392" customFormat="1" ht="33">
      <c r="A47" s="392">
        <v>7</v>
      </c>
      <c r="B47" s="398" t="s">
        <v>719</v>
      </c>
      <c r="C47" s="401"/>
      <c r="D47" s="394"/>
      <c r="E47" s="340"/>
      <c r="F47" s="340"/>
      <c r="G47" s="397"/>
      <c r="H47" s="340"/>
      <c r="I47" s="340"/>
      <c r="J47" s="340"/>
      <c r="K47" s="340"/>
      <c r="L47" s="340"/>
      <c r="M47" s="340"/>
      <c r="N47" s="340"/>
      <c r="O47" s="340"/>
      <c r="P47" s="340"/>
      <c r="Q47" s="340"/>
      <c r="R47" s="340"/>
      <c r="S47" s="340"/>
      <c r="T47" s="394"/>
      <c r="U47" s="394"/>
      <c r="V47" s="394"/>
      <c r="W47" s="394"/>
      <c r="X47" s="394"/>
      <c r="Y47" s="394"/>
      <c r="Z47" s="394"/>
      <c r="AA47" s="394"/>
      <c r="AB47" s="394"/>
      <c r="AC47" s="394"/>
      <c r="AD47" s="394"/>
      <c r="AE47" s="394"/>
      <c r="AF47" s="394"/>
      <c r="AG47" s="394"/>
      <c r="AH47" s="394"/>
      <c r="AI47" s="394"/>
      <c r="AJ47" s="394"/>
      <c r="AK47" s="394"/>
      <c r="AL47" s="394"/>
      <c r="AM47" s="394"/>
      <c r="AN47" s="394"/>
      <c r="AO47" s="394"/>
      <c r="AP47" s="394"/>
      <c r="AQ47" s="394"/>
    </row>
    <row r="48" spans="1:43" s="392" customFormat="1">
      <c r="C48" s="340"/>
      <c r="D48" s="394"/>
      <c r="E48" s="340"/>
      <c r="F48" s="340"/>
      <c r="G48" s="397"/>
      <c r="H48" s="340"/>
      <c r="I48" s="340"/>
      <c r="J48" s="340"/>
      <c r="K48" s="340"/>
      <c r="L48" s="340"/>
      <c r="M48" s="340"/>
      <c r="N48" s="340"/>
      <c r="O48" s="340"/>
      <c r="P48" s="340"/>
      <c r="Q48" s="340"/>
      <c r="R48" s="340"/>
      <c r="S48" s="340"/>
      <c r="T48" s="394"/>
      <c r="U48" s="394"/>
      <c r="V48" s="394"/>
      <c r="W48" s="394"/>
      <c r="X48" s="394"/>
      <c r="Y48" s="394"/>
      <c r="Z48" s="394"/>
      <c r="AA48" s="394"/>
      <c r="AB48" s="394"/>
      <c r="AC48" s="394"/>
      <c r="AD48" s="394"/>
      <c r="AE48" s="394"/>
      <c r="AF48" s="394"/>
      <c r="AG48" s="394"/>
      <c r="AH48" s="394"/>
      <c r="AI48" s="394"/>
      <c r="AJ48" s="394"/>
      <c r="AK48" s="394"/>
      <c r="AL48" s="394"/>
      <c r="AM48" s="394"/>
      <c r="AN48" s="394"/>
      <c r="AO48" s="394"/>
      <c r="AP48" s="394"/>
      <c r="AQ48" s="394"/>
    </row>
    <row r="49" spans="1:43" s="392" customFormat="1" ht="50.25" customHeight="1">
      <c r="A49" s="392">
        <v>8</v>
      </c>
      <c r="B49" s="398" t="s">
        <v>720</v>
      </c>
      <c r="C49" s="393"/>
      <c r="D49" s="394"/>
      <c r="E49" s="340"/>
      <c r="F49" s="340"/>
      <c r="G49" s="340" t="s">
        <v>371</v>
      </c>
      <c r="H49" s="340"/>
      <c r="I49" s="340"/>
      <c r="J49" s="340"/>
      <c r="K49" s="340"/>
      <c r="L49" s="340"/>
      <c r="M49" s="340"/>
      <c r="N49" s="340"/>
      <c r="O49" s="340"/>
      <c r="P49" s="340"/>
      <c r="Q49" s="340"/>
      <c r="R49" s="340"/>
      <c r="S49" s="340"/>
      <c r="T49" s="394"/>
      <c r="U49" s="394"/>
      <c r="V49" s="394"/>
      <c r="W49" s="394"/>
      <c r="X49" s="394"/>
      <c r="Y49" s="394"/>
      <c r="Z49" s="394"/>
      <c r="AA49" s="394"/>
      <c r="AB49" s="394"/>
      <c r="AC49" s="394"/>
      <c r="AD49" s="394"/>
      <c r="AE49" s="394"/>
      <c r="AF49" s="394"/>
      <c r="AG49" s="394"/>
      <c r="AH49" s="394"/>
      <c r="AI49" s="394"/>
      <c r="AJ49" s="394"/>
      <c r="AK49" s="394"/>
      <c r="AL49" s="394"/>
      <c r="AM49" s="394"/>
      <c r="AN49" s="394"/>
      <c r="AO49" s="394"/>
      <c r="AP49" s="394"/>
      <c r="AQ49" s="394"/>
    </row>
    <row r="50" spans="1:43" s="392" customFormat="1">
      <c r="A50" s="402"/>
      <c r="B50" s="398"/>
      <c r="C50" s="340" t="str">
        <f>IF(C49=G36, "", "Please upload Proof of work done")</f>
        <v>Please upload Proof of work done</v>
      </c>
      <c r="D50" s="394"/>
      <c r="E50" s="340"/>
      <c r="F50" s="340"/>
      <c r="G50" s="340" t="s">
        <v>374</v>
      </c>
      <c r="H50" s="340"/>
      <c r="I50" s="340"/>
      <c r="J50" s="340"/>
      <c r="K50" s="340"/>
      <c r="L50" s="340"/>
      <c r="M50" s="340"/>
      <c r="N50" s="340"/>
      <c r="O50" s="340"/>
      <c r="P50" s="340"/>
      <c r="Q50" s="340"/>
      <c r="R50" s="340"/>
      <c r="S50" s="340"/>
      <c r="T50" s="394"/>
      <c r="U50" s="394"/>
      <c r="V50" s="394"/>
      <c r="W50" s="394"/>
      <c r="X50" s="394"/>
      <c r="Y50" s="394"/>
      <c r="Z50" s="394"/>
      <c r="AA50" s="394"/>
      <c r="AB50" s="394"/>
      <c r="AC50" s="394"/>
      <c r="AD50" s="394"/>
      <c r="AE50" s="394"/>
      <c r="AF50" s="394"/>
      <c r="AG50" s="394"/>
      <c r="AH50" s="394"/>
      <c r="AI50" s="394"/>
      <c r="AJ50" s="394"/>
      <c r="AK50" s="394"/>
      <c r="AL50" s="394"/>
      <c r="AM50" s="394"/>
      <c r="AN50" s="394"/>
      <c r="AO50" s="394"/>
      <c r="AP50" s="394"/>
      <c r="AQ50" s="394"/>
    </row>
    <row r="51" spans="1:43" s="392" customFormat="1">
      <c r="A51" s="392">
        <v>9</v>
      </c>
      <c r="B51" s="392" t="s">
        <v>678</v>
      </c>
      <c r="C51" s="393"/>
      <c r="D51" s="394"/>
      <c r="E51" s="340"/>
      <c r="F51" s="340"/>
      <c r="G51" s="374" t="s">
        <v>635</v>
      </c>
      <c r="H51" s="340"/>
      <c r="I51" s="340"/>
      <c r="J51" s="340"/>
      <c r="K51" s="340"/>
      <c r="L51" s="340"/>
      <c r="M51" s="340"/>
      <c r="N51" s="340"/>
      <c r="O51" s="340"/>
      <c r="P51" s="340"/>
      <c r="Q51" s="340"/>
      <c r="R51" s="340"/>
      <c r="S51" s="340"/>
      <c r="T51" s="394"/>
      <c r="U51" s="394"/>
      <c r="V51" s="394"/>
      <c r="W51" s="394"/>
      <c r="X51" s="394"/>
      <c r="Y51" s="394"/>
      <c r="Z51" s="394"/>
      <c r="AA51" s="394"/>
      <c r="AB51" s="394"/>
      <c r="AC51" s="394"/>
      <c r="AD51" s="394"/>
      <c r="AE51" s="394"/>
      <c r="AF51" s="394"/>
      <c r="AG51" s="394"/>
      <c r="AH51" s="394"/>
      <c r="AI51" s="394"/>
      <c r="AJ51" s="394"/>
      <c r="AK51" s="394"/>
      <c r="AL51" s="394"/>
      <c r="AM51" s="394"/>
      <c r="AN51" s="394"/>
      <c r="AO51" s="394"/>
      <c r="AP51" s="394"/>
      <c r="AQ51" s="394"/>
    </row>
    <row r="52" spans="1:43" s="392" customFormat="1" hidden="1">
      <c r="B52" s="400" t="str">
        <f>IF(C51=G50,G51,"")</f>
        <v/>
      </c>
      <c r="C52" s="393"/>
      <c r="D52" s="394"/>
      <c r="E52" s="340"/>
      <c r="F52" s="340"/>
      <c r="G52" s="340"/>
      <c r="H52" s="340"/>
      <c r="I52" s="340"/>
      <c r="J52" s="340"/>
      <c r="K52" s="340"/>
      <c r="L52" s="340"/>
      <c r="M52" s="340"/>
      <c r="N52" s="340"/>
      <c r="O52" s="340"/>
      <c r="P52" s="340"/>
      <c r="Q52" s="340"/>
      <c r="R52" s="340"/>
      <c r="S52" s="340"/>
      <c r="T52" s="394"/>
      <c r="U52" s="394"/>
      <c r="V52" s="394"/>
      <c r="W52" s="394"/>
      <c r="X52" s="394"/>
      <c r="Y52" s="394"/>
      <c r="Z52" s="394"/>
      <c r="AA52" s="394"/>
      <c r="AB52" s="394"/>
      <c r="AC52" s="394"/>
      <c r="AD52" s="394"/>
      <c r="AE52" s="394"/>
      <c r="AF52" s="394"/>
      <c r="AG52" s="394"/>
      <c r="AH52" s="394"/>
      <c r="AI52" s="394"/>
      <c r="AJ52" s="394"/>
      <c r="AK52" s="394"/>
      <c r="AL52" s="394"/>
      <c r="AM52" s="394"/>
      <c r="AN52" s="394"/>
      <c r="AO52" s="394"/>
      <c r="AP52" s="394"/>
      <c r="AQ52" s="394"/>
    </row>
    <row r="53" spans="1:43" s="392" customFormat="1">
      <c r="A53" s="392">
        <v>10</v>
      </c>
      <c r="B53" s="392" t="s">
        <v>636</v>
      </c>
      <c r="D53" s="394"/>
      <c r="E53" s="340"/>
      <c r="F53" s="340"/>
      <c r="G53" s="340"/>
      <c r="H53" s="340"/>
      <c r="I53" s="340"/>
      <c r="J53" s="340"/>
      <c r="K53" s="340"/>
      <c r="L53" s="340"/>
      <c r="M53" s="340"/>
      <c r="N53" s="340"/>
      <c r="O53" s="340"/>
      <c r="P53" s="340"/>
      <c r="Q53" s="340"/>
      <c r="R53" s="340"/>
      <c r="S53" s="340"/>
      <c r="T53" s="394"/>
      <c r="U53" s="394"/>
      <c r="V53" s="394"/>
      <c r="W53" s="394"/>
      <c r="X53" s="394"/>
      <c r="Y53" s="394"/>
      <c r="Z53" s="394"/>
      <c r="AA53" s="394"/>
      <c r="AB53" s="394"/>
      <c r="AC53" s="394"/>
      <c r="AD53" s="394"/>
      <c r="AE53" s="394"/>
      <c r="AF53" s="394"/>
      <c r="AG53" s="394"/>
      <c r="AH53" s="394"/>
      <c r="AI53" s="394"/>
      <c r="AJ53" s="394"/>
      <c r="AK53" s="394"/>
      <c r="AL53" s="394"/>
      <c r="AM53" s="394"/>
      <c r="AN53" s="394"/>
      <c r="AO53" s="394"/>
      <c r="AP53" s="394"/>
      <c r="AQ53" s="394"/>
    </row>
    <row r="54" spans="1:43" s="392" customFormat="1">
      <c r="B54" s="400" t="s">
        <v>370</v>
      </c>
      <c r="C54" s="395"/>
      <c r="D54" s="394"/>
      <c r="E54" s="340"/>
      <c r="F54" s="340"/>
      <c r="G54" s="340"/>
      <c r="H54" s="340"/>
      <c r="I54" s="340"/>
      <c r="J54" s="340"/>
      <c r="K54" s="340"/>
      <c r="L54" s="340"/>
      <c r="M54" s="340"/>
      <c r="N54" s="340"/>
      <c r="O54" s="340"/>
      <c r="P54" s="340"/>
      <c r="Q54" s="340"/>
      <c r="R54" s="340"/>
      <c r="S54" s="340"/>
      <c r="T54" s="394"/>
      <c r="U54" s="394"/>
      <c r="V54" s="394"/>
      <c r="W54" s="394"/>
      <c r="X54" s="394"/>
      <c r="Y54" s="394"/>
      <c r="Z54" s="394"/>
      <c r="AA54" s="394"/>
      <c r="AB54" s="394"/>
      <c r="AC54" s="394"/>
      <c r="AD54" s="394"/>
      <c r="AE54" s="394"/>
      <c r="AF54" s="394"/>
      <c r="AG54" s="394"/>
      <c r="AH54" s="394"/>
      <c r="AI54" s="394"/>
      <c r="AJ54" s="394"/>
      <c r="AK54" s="394"/>
      <c r="AL54" s="394"/>
      <c r="AM54" s="394"/>
      <c r="AN54" s="394"/>
      <c r="AO54" s="394"/>
      <c r="AP54" s="394"/>
      <c r="AQ54" s="394"/>
    </row>
    <row r="55" spans="1:43" s="392" customFormat="1">
      <c r="B55" s="400" t="s">
        <v>637</v>
      </c>
      <c r="C55" s="403"/>
      <c r="D55" s="394"/>
      <c r="E55" s="340"/>
      <c r="F55" s="340"/>
      <c r="G55" s="340"/>
      <c r="H55" s="340"/>
      <c r="I55" s="340"/>
      <c r="J55" s="340"/>
      <c r="K55" s="340"/>
      <c r="L55" s="340"/>
      <c r="M55" s="340"/>
      <c r="N55" s="340"/>
      <c r="O55" s="340"/>
      <c r="P55" s="340"/>
      <c r="Q55" s="340"/>
      <c r="R55" s="340"/>
      <c r="S55" s="340"/>
      <c r="T55" s="394"/>
      <c r="U55" s="394"/>
      <c r="V55" s="394"/>
      <c r="W55" s="394"/>
      <c r="X55" s="394"/>
      <c r="Y55" s="394"/>
      <c r="Z55" s="394"/>
      <c r="AA55" s="394"/>
      <c r="AB55" s="394"/>
      <c r="AC55" s="394"/>
      <c r="AD55" s="394"/>
      <c r="AE55" s="394"/>
      <c r="AF55" s="394"/>
      <c r="AG55" s="394"/>
      <c r="AH55" s="394"/>
      <c r="AI55" s="394"/>
      <c r="AJ55" s="394"/>
      <c r="AK55" s="394"/>
      <c r="AL55" s="394"/>
      <c r="AM55" s="394"/>
      <c r="AN55" s="394"/>
      <c r="AO55" s="394"/>
      <c r="AP55" s="394"/>
      <c r="AQ55" s="394"/>
    </row>
    <row r="56" spans="1:43" s="392" customFormat="1" ht="18.75">
      <c r="B56" s="400"/>
      <c r="C56" s="404"/>
      <c r="D56" s="394"/>
      <c r="E56" s="340"/>
      <c r="F56" s="340"/>
      <c r="G56" s="340"/>
      <c r="H56" s="340"/>
      <c r="I56" s="340"/>
      <c r="J56" s="340"/>
      <c r="K56" s="340"/>
      <c r="L56" s="340"/>
      <c r="M56" s="340"/>
      <c r="N56" s="340"/>
      <c r="O56" s="340"/>
      <c r="P56" s="340"/>
      <c r="Q56" s="340"/>
      <c r="R56" s="340"/>
      <c r="S56" s="340"/>
      <c r="T56" s="394"/>
      <c r="U56" s="394"/>
      <c r="V56" s="394"/>
      <c r="W56" s="394"/>
      <c r="X56" s="394"/>
      <c r="Y56" s="394"/>
      <c r="Z56" s="394"/>
      <c r="AA56" s="394"/>
      <c r="AB56" s="394"/>
      <c r="AC56" s="394"/>
      <c r="AD56" s="394"/>
      <c r="AE56" s="394"/>
      <c r="AF56" s="394"/>
      <c r="AG56" s="394"/>
      <c r="AH56" s="394"/>
      <c r="AI56" s="394"/>
      <c r="AJ56" s="394"/>
      <c r="AK56" s="394"/>
      <c r="AL56" s="394"/>
      <c r="AM56" s="394"/>
      <c r="AN56" s="394"/>
      <c r="AO56" s="394"/>
      <c r="AP56" s="394"/>
      <c r="AQ56" s="394"/>
    </row>
    <row r="58" spans="1:43" hidden="1">
      <c r="C58" s="340"/>
    </row>
    <row r="59" spans="1:43" hidden="1">
      <c r="C59" s="340"/>
    </row>
    <row r="60" spans="1:43" hidden="1">
      <c r="A60" s="304" t="s">
        <v>493</v>
      </c>
      <c r="B60" s="304" t="s">
        <v>596</v>
      </c>
    </row>
    <row r="61" spans="1:43" ht="98.25" hidden="1" customHeight="1">
      <c r="A61" s="307">
        <v>1</v>
      </c>
      <c r="B61" s="307" t="s">
        <v>485</v>
      </c>
      <c r="C61" s="393"/>
    </row>
    <row r="62" spans="1:43" hidden="1"/>
    <row r="63" spans="1:43" hidden="1">
      <c r="A63" s="300">
        <v>2</v>
      </c>
      <c r="B63" s="300" t="s">
        <v>367</v>
      </c>
      <c r="C63" s="395"/>
    </row>
    <row r="64" spans="1:43" hidden="1">
      <c r="A64" s="300">
        <v>3</v>
      </c>
      <c r="B64" s="300" t="s">
        <v>368</v>
      </c>
      <c r="C64" s="395"/>
    </row>
    <row r="65" spans="1:4" hidden="1">
      <c r="C65" s="395"/>
    </row>
    <row r="66" spans="1:4" hidden="1">
      <c r="C66" s="393"/>
    </row>
    <row r="67" spans="1:4" hidden="1"/>
    <row r="68" spans="1:4" hidden="1">
      <c r="A68" s="300">
        <v>4</v>
      </c>
      <c r="B68" s="300" t="s">
        <v>369</v>
      </c>
      <c r="C68" s="395"/>
    </row>
    <row r="69" spans="1:4" hidden="1">
      <c r="C69" s="393"/>
    </row>
    <row r="70" spans="1:4" hidden="1">
      <c r="A70" s="307">
        <v>5</v>
      </c>
      <c r="B70" s="305" t="s">
        <v>486</v>
      </c>
    </row>
    <row r="71" spans="1:4" hidden="1">
      <c r="A71" s="307"/>
      <c r="B71" s="306" t="s">
        <v>370</v>
      </c>
      <c r="C71" s="393"/>
    </row>
    <row r="72" spans="1:4" hidden="1">
      <c r="B72" s="306" t="s">
        <v>10</v>
      </c>
      <c r="C72" s="403"/>
    </row>
    <row r="73" spans="1:4" hidden="1">
      <c r="B73" s="305"/>
      <c r="C73" s="340"/>
    </row>
    <row r="74" spans="1:4" hidden="1">
      <c r="A74" s="300">
        <v>6</v>
      </c>
      <c r="B74" s="305" t="s">
        <v>487</v>
      </c>
      <c r="C74" s="393"/>
    </row>
    <row r="75" spans="1:4" ht="18.75" hidden="1">
      <c r="B75" s="305"/>
      <c r="C75" s="375" t="e">
        <f>IF(C74=#REF!, "", "Please upload Work Order")</f>
        <v>#REF!</v>
      </c>
    </row>
    <row r="76" spans="1:4" hidden="1">
      <c r="B76" s="305"/>
      <c r="C76" s="340"/>
    </row>
    <row r="77" spans="1:4" hidden="1">
      <c r="A77" s="300">
        <v>7</v>
      </c>
      <c r="B77" s="305" t="s">
        <v>489</v>
      </c>
      <c r="C77" s="403"/>
    </row>
    <row r="78" spans="1:4" ht="18.75" hidden="1">
      <c r="B78" s="305"/>
      <c r="C78" s="345" t="str">
        <f>IF(C77&gt;=C72,"","work done before placment of award")</f>
        <v/>
      </c>
    </row>
    <row r="79" spans="1:4" hidden="1">
      <c r="A79" s="300">
        <v>8</v>
      </c>
      <c r="B79" s="305" t="s">
        <v>598</v>
      </c>
      <c r="C79" s="405"/>
    </row>
    <row r="80" spans="1:4" ht="48" hidden="1" customHeight="1">
      <c r="B80" s="305"/>
      <c r="C80" s="375" t="e">
        <f>IF(#REF!&gt;=#REF!,"",IF(C79&gt;=#REF!,"","Please enter one more work of Rs 34 and above"))</f>
        <v>#REF!</v>
      </c>
      <c r="D80" s="301" t="s">
        <v>592</v>
      </c>
    </row>
    <row r="81" spans="1:3" hidden="1">
      <c r="A81" s="300">
        <v>7</v>
      </c>
      <c r="B81" s="300" t="s">
        <v>488</v>
      </c>
      <c r="C81" s="393"/>
    </row>
    <row r="82" spans="1:3" hidden="1">
      <c r="B82" s="306" t="e">
        <f>IF(C81=#REF!, "Specify type of Document", "")</f>
        <v>#REF!</v>
      </c>
    </row>
    <row r="83" spans="1:3" hidden="1"/>
    <row r="84" spans="1:3" hidden="1">
      <c r="A84" s="300">
        <v>8</v>
      </c>
      <c r="B84" s="300" t="s">
        <v>490</v>
      </c>
    </row>
    <row r="85" spans="1:3" hidden="1">
      <c r="B85" s="306" t="s">
        <v>491</v>
      </c>
      <c r="C85" s="393"/>
    </row>
    <row r="86" spans="1:3" hidden="1">
      <c r="B86" s="306" t="s">
        <v>370</v>
      </c>
      <c r="C86" s="395"/>
    </row>
    <row r="87" spans="1:3" hidden="1">
      <c r="B87" s="306" t="s">
        <v>10</v>
      </c>
      <c r="C87" s="403"/>
    </row>
    <row r="88" spans="1:3" hidden="1">
      <c r="B88" s="306"/>
    </row>
    <row r="89" spans="1:3" hidden="1">
      <c r="A89" s="300">
        <v>11</v>
      </c>
      <c r="B89" s="300" t="s">
        <v>492</v>
      </c>
      <c r="C89" s="393"/>
    </row>
    <row r="90" spans="1:3" ht="18.75" hidden="1">
      <c r="C90" s="345" t="e">
        <f>IF(C89=#REF!, "", "Please upload Proof of Completion")</f>
        <v>#REF!</v>
      </c>
    </row>
    <row r="91" spans="1:3" ht="18.75" hidden="1">
      <c r="C91" s="345"/>
    </row>
    <row r="92" spans="1:3" hidden="1">
      <c r="A92" s="304" t="s">
        <v>597</v>
      </c>
      <c r="B92" s="304" t="s">
        <v>603</v>
      </c>
    </row>
    <row r="93" spans="1:3" ht="98.25" hidden="1" customHeight="1">
      <c r="A93" s="307">
        <v>1</v>
      </c>
      <c r="B93" s="307" t="s">
        <v>485</v>
      </c>
      <c r="C93" s="393"/>
    </row>
    <row r="94" spans="1:3" hidden="1"/>
    <row r="95" spans="1:3" hidden="1">
      <c r="A95" s="300">
        <v>2</v>
      </c>
      <c r="B95" s="300" t="s">
        <v>367</v>
      </c>
      <c r="C95" s="395"/>
    </row>
    <row r="96" spans="1:3" hidden="1">
      <c r="A96" s="300">
        <v>3</v>
      </c>
      <c r="B96" s="300" t="s">
        <v>368</v>
      </c>
      <c r="C96" s="395"/>
    </row>
    <row r="97" spans="1:4" hidden="1">
      <c r="C97" s="395"/>
    </row>
    <row r="98" spans="1:4" hidden="1">
      <c r="C98" s="393"/>
    </row>
    <row r="99" spans="1:4" hidden="1"/>
    <row r="100" spans="1:4" hidden="1">
      <c r="A100" s="300">
        <v>4</v>
      </c>
      <c r="B100" s="300" t="s">
        <v>369</v>
      </c>
      <c r="C100" s="395"/>
    </row>
    <row r="101" spans="1:4" hidden="1">
      <c r="C101" s="393"/>
    </row>
    <row r="102" spans="1:4" hidden="1">
      <c r="A102" s="307">
        <v>5</v>
      </c>
      <c r="B102" s="305" t="s">
        <v>486</v>
      </c>
    </row>
    <row r="103" spans="1:4" hidden="1">
      <c r="A103" s="307"/>
      <c r="B103" s="306" t="s">
        <v>370</v>
      </c>
      <c r="C103" s="393"/>
    </row>
    <row r="104" spans="1:4" hidden="1">
      <c r="B104" s="306" t="s">
        <v>10</v>
      </c>
      <c r="C104" s="403"/>
    </row>
    <row r="105" spans="1:4" hidden="1">
      <c r="B105" s="305"/>
      <c r="C105" s="340"/>
    </row>
    <row r="106" spans="1:4" hidden="1">
      <c r="A106" s="300">
        <v>6</v>
      </c>
      <c r="B106" s="305" t="s">
        <v>487</v>
      </c>
      <c r="C106" s="393"/>
    </row>
    <row r="107" spans="1:4" ht="46.5" hidden="1" customHeight="1">
      <c r="B107" s="305"/>
      <c r="C107" s="375" t="e">
        <f>IF(C74=#REF!, "", "Please upload Work Order")</f>
        <v>#REF!</v>
      </c>
    </row>
    <row r="108" spans="1:4" hidden="1">
      <c r="B108" s="305"/>
      <c r="C108" s="340"/>
    </row>
    <row r="109" spans="1:4" hidden="1">
      <c r="A109" s="300">
        <v>7</v>
      </c>
      <c r="B109" s="305" t="s">
        <v>489</v>
      </c>
      <c r="C109" s="403"/>
    </row>
    <row r="110" spans="1:4" ht="18.75" hidden="1">
      <c r="B110" s="305"/>
      <c r="C110" s="345" t="str">
        <f>IF(C109&gt;=C104,"","work done before placment of award")</f>
        <v/>
      </c>
    </row>
    <row r="111" spans="1:4" hidden="1">
      <c r="A111" s="300">
        <v>8</v>
      </c>
      <c r="B111" s="305" t="s">
        <v>598</v>
      </c>
      <c r="C111" s="405"/>
    </row>
    <row r="112" spans="1:4" ht="48" hidden="1" customHeight="1">
      <c r="B112" s="305"/>
      <c r="C112" s="375" t="e">
        <f>IF(#REF!&gt;=#REF!,"",IF(C111&gt;=#REF!,"","work insufficient"))</f>
        <v>#REF!</v>
      </c>
      <c r="D112" s="301" t="s">
        <v>592</v>
      </c>
    </row>
    <row r="113" spans="1:9" hidden="1">
      <c r="A113" s="300">
        <v>7</v>
      </c>
      <c r="B113" s="300" t="s">
        <v>488</v>
      </c>
      <c r="C113" s="393"/>
    </row>
    <row r="114" spans="1:9" hidden="1">
      <c r="B114" s="306" t="e">
        <f>IF(C113=#REF!, "Specify type of Document", "")</f>
        <v>#REF!</v>
      </c>
    </row>
    <row r="115" spans="1:9" hidden="1"/>
    <row r="116" spans="1:9" hidden="1">
      <c r="A116" s="300">
        <v>8</v>
      </c>
      <c r="B116" s="300" t="s">
        <v>490</v>
      </c>
    </row>
    <row r="117" spans="1:9" hidden="1">
      <c r="B117" s="306" t="s">
        <v>491</v>
      </c>
      <c r="C117" s="393"/>
    </row>
    <row r="118" spans="1:9" hidden="1">
      <c r="B118" s="306" t="s">
        <v>370</v>
      </c>
      <c r="C118" s="395"/>
    </row>
    <row r="119" spans="1:9" hidden="1">
      <c r="B119" s="306" t="s">
        <v>10</v>
      </c>
      <c r="C119" s="403"/>
    </row>
    <row r="120" spans="1:9" hidden="1">
      <c r="B120" s="306"/>
    </row>
    <row r="121" spans="1:9" hidden="1">
      <c r="A121" s="300">
        <v>11</v>
      </c>
      <c r="B121" s="300" t="s">
        <v>492</v>
      </c>
      <c r="C121" s="393"/>
    </row>
    <row r="122" spans="1:9" ht="18.75" hidden="1">
      <c r="C122" s="345" t="e">
        <f>IF(C121=#REF!, "", "Please upload Proof of Completion")</f>
        <v>#REF!</v>
      </c>
    </row>
    <row r="123" spans="1:9">
      <c r="C123" s="340"/>
    </row>
    <row r="124" spans="1:9">
      <c r="A124" s="304" t="s">
        <v>338</v>
      </c>
      <c r="B124" s="304" t="s">
        <v>718</v>
      </c>
      <c r="I124" s="340" t="s">
        <v>371</v>
      </c>
    </row>
    <row r="125" spans="1:9">
      <c r="A125" s="469" t="s">
        <v>717</v>
      </c>
      <c r="B125" s="470"/>
      <c r="C125" s="470"/>
      <c r="D125" s="470"/>
      <c r="E125" s="470"/>
      <c r="F125" s="470"/>
      <c r="G125" s="372"/>
      <c r="H125" s="373"/>
      <c r="I125" s="340" t="s">
        <v>372</v>
      </c>
    </row>
    <row r="126" spans="1:9" ht="1.5" customHeight="1">
      <c r="A126" s="304"/>
      <c r="B126" s="304"/>
      <c r="I126" s="340" t="s">
        <v>373</v>
      </c>
    </row>
    <row r="127" spans="1:9" ht="21" hidden="1" customHeight="1">
      <c r="I127" s="340" t="s">
        <v>374</v>
      </c>
    </row>
    <row r="128" spans="1:9" ht="45">
      <c r="A128" s="353" t="s">
        <v>375</v>
      </c>
      <c r="B128" s="353" t="s">
        <v>376</v>
      </c>
      <c r="C128" s="353" t="s">
        <v>584</v>
      </c>
      <c r="D128" s="354" t="s">
        <v>377</v>
      </c>
      <c r="I128" s="374"/>
    </row>
    <row r="129" spans="1:9">
      <c r="A129" s="346" t="s">
        <v>378</v>
      </c>
      <c r="B129" s="346" t="s">
        <v>679</v>
      </c>
      <c r="C129" s="393"/>
      <c r="D129" s="406"/>
    </row>
    <row r="130" spans="1:9">
      <c r="A130" s="346" t="s">
        <v>379</v>
      </c>
      <c r="B130" s="346" t="s">
        <v>685</v>
      </c>
      <c r="C130" s="393"/>
      <c r="D130" s="407"/>
    </row>
    <row r="131" spans="1:9">
      <c r="A131" s="346" t="s">
        <v>380</v>
      </c>
      <c r="B131" s="346" t="s">
        <v>686</v>
      </c>
      <c r="C131" s="393"/>
      <c r="D131" s="407"/>
    </row>
    <row r="132" spans="1:9">
      <c r="A132" s="346" t="s">
        <v>381</v>
      </c>
      <c r="B132" s="346" t="s">
        <v>731</v>
      </c>
      <c r="C132" s="393"/>
      <c r="D132" s="407"/>
    </row>
    <row r="133" spans="1:9">
      <c r="A133" s="346" t="s">
        <v>382</v>
      </c>
      <c r="B133" s="346" t="s">
        <v>740</v>
      </c>
      <c r="C133" s="393"/>
      <c r="D133" s="384"/>
    </row>
    <row r="134" spans="1:9">
      <c r="A134" s="341"/>
      <c r="B134" s="346" t="s">
        <v>383</v>
      </c>
      <c r="C134" s="341" t="e">
        <f>AVERAGE(LARGE(C129:C133,{1,2,3}))</f>
        <v>#NUM!</v>
      </c>
      <c r="D134" s="355"/>
    </row>
    <row r="135" spans="1:9" ht="18.75">
      <c r="C135" s="345" t="e">
        <f>IF(C134&gt;=H135,"", "MAAT Requirement Not Met")</f>
        <v>#NUM!</v>
      </c>
      <c r="H135" s="371">
        <v>300</v>
      </c>
      <c r="I135" s="340" t="s">
        <v>494</v>
      </c>
    </row>
    <row r="137" spans="1:9">
      <c r="A137" s="304" t="s">
        <v>680</v>
      </c>
      <c r="B137" s="304" t="s">
        <v>681</v>
      </c>
    </row>
    <row r="138" spans="1:9" ht="209.25" customHeight="1">
      <c r="A138" s="465" t="s">
        <v>728</v>
      </c>
      <c r="B138" s="466"/>
      <c r="C138" s="466"/>
      <c r="D138" s="466"/>
      <c r="I138" s="340" t="s">
        <v>628</v>
      </c>
    </row>
    <row r="139" spans="1:9">
      <c r="A139" s="300">
        <v>1</v>
      </c>
      <c r="B139" s="300" t="s">
        <v>385</v>
      </c>
      <c r="C139" s="393"/>
      <c r="I139" s="340" t="s">
        <v>629</v>
      </c>
    </row>
    <row r="140" spans="1:9" ht="18.75">
      <c r="C140" s="345" t="str">
        <f>IF(C139=I138, "", "Please upload Copy of PAN Card")</f>
        <v>Please upload Copy of PAN Card</v>
      </c>
    </row>
    <row r="141" spans="1:9" hidden="1">
      <c r="A141" s="300">
        <v>2</v>
      </c>
      <c r="B141" s="300" t="s">
        <v>601</v>
      </c>
      <c r="C141" s="393"/>
    </row>
    <row r="142" spans="1:9" ht="27.75" hidden="1" customHeight="1">
      <c r="C142" s="345" t="e">
        <f>IF(C141=#REF!, "", "Please upload Copy of Electrical contractor licence")</f>
        <v>#REF!</v>
      </c>
    </row>
    <row r="143" spans="1:9">
      <c r="A143" s="300">
        <v>2</v>
      </c>
      <c r="B143" s="300" t="s">
        <v>386</v>
      </c>
      <c r="C143" s="395"/>
    </row>
    <row r="144" spans="1:9">
      <c r="A144" s="300">
        <v>3</v>
      </c>
      <c r="B144" s="300" t="s">
        <v>662</v>
      </c>
      <c r="C144" s="393"/>
    </row>
    <row r="145" spans="1:45">
      <c r="A145" s="307">
        <v>4</v>
      </c>
      <c r="B145" s="300" t="str">
        <f>IF(C143=I154,I159,IF(C143=I155,I160,I161))</f>
        <v>MOA &amp; AOA/ Certificate of Incorporation Uploaded</v>
      </c>
      <c r="C145" s="393"/>
      <c r="I145" s="340" t="e">
        <f>LARGE($C$129:$C$133,1)</f>
        <v>#NUM!</v>
      </c>
    </row>
    <row r="146" spans="1:45" hidden="1">
      <c r="A146" s="307">
        <v>5</v>
      </c>
      <c r="B146" s="300" t="s">
        <v>682</v>
      </c>
      <c r="C146" s="430"/>
    </row>
    <row r="147" spans="1:45" ht="18.75">
      <c r="C147" s="345" t="str">
        <f>IF(C145=I138, "", "Please upload Copy of Relavent document")</f>
        <v>Please upload Copy of Relavent document</v>
      </c>
      <c r="I147" s="340" t="e">
        <f>LARGE($C$129:$C$133,2)</f>
        <v>#NUM!</v>
      </c>
    </row>
    <row r="148" spans="1:45">
      <c r="I148" s="340" t="e">
        <f>LARGE($C$129:$C$133,3)</f>
        <v>#NUM!</v>
      </c>
    </row>
    <row r="151" spans="1:45" s="288" customFormat="1" ht="20.25" customHeight="1">
      <c r="A151" s="40" t="s">
        <v>4</v>
      </c>
      <c r="B151" s="408">
        <f>'Names of Bidder'!D17</f>
        <v>0</v>
      </c>
      <c r="C151" s="37"/>
      <c r="D151" s="338" t="s">
        <v>2</v>
      </c>
      <c r="E151" s="409">
        <f>'Names of Bidder'!D14</f>
        <v>0</v>
      </c>
      <c r="F151" s="359"/>
      <c r="G151" s="359"/>
      <c r="H151" s="360"/>
      <c r="I151" s="340"/>
      <c r="J151" s="359"/>
      <c r="K151" s="361"/>
      <c r="L151" s="361"/>
      <c r="M151" s="361"/>
      <c r="N151" s="361"/>
      <c r="O151" s="361"/>
      <c r="P151" s="361"/>
      <c r="Q151" s="361"/>
      <c r="R151" s="361"/>
      <c r="S151" s="361"/>
      <c r="T151" s="361"/>
      <c r="X151" s="335"/>
      <c r="Y151" s="335"/>
      <c r="Z151" s="335"/>
      <c r="AA151" s="335"/>
      <c r="AB151" s="335"/>
      <c r="AC151" s="335"/>
      <c r="AD151" s="335"/>
      <c r="AE151" s="335"/>
      <c r="AF151" s="335"/>
      <c r="AG151" s="335"/>
      <c r="AH151" s="335"/>
      <c r="AI151" s="335"/>
      <c r="AJ151" s="335"/>
      <c r="AK151" s="335"/>
      <c r="AL151" s="335"/>
      <c r="AM151" s="335"/>
      <c r="AN151" s="335"/>
      <c r="AO151" s="335"/>
      <c r="AP151" s="335"/>
      <c r="AQ151" s="335"/>
      <c r="AR151" s="335"/>
      <c r="AS151" s="335"/>
    </row>
    <row r="152" spans="1:45" s="288" customFormat="1" ht="20.25" customHeight="1">
      <c r="A152" s="40" t="s">
        <v>5</v>
      </c>
      <c r="B152" s="410">
        <f>'Names of Bidder'!D18</f>
        <v>0</v>
      </c>
      <c r="C152" s="37"/>
      <c r="D152" s="338" t="s">
        <v>3</v>
      </c>
      <c r="E152" s="409">
        <f>'Names of Bidder'!D15</f>
        <v>0</v>
      </c>
      <c r="F152" s="359"/>
      <c r="G152" s="359"/>
      <c r="H152" s="360"/>
      <c r="I152" s="340"/>
      <c r="J152" s="359"/>
      <c r="K152" s="361"/>
      <c r="L152" s="361"/>
      <c r="M152" s="361"/>
      <c r="N152" s="361"/>
      <c r="O152" s="361"/>
      <c r="P152" s="361"/>
      <c r="Q152" s="361"/>
      <c r="R152" s="361"/>
      <c r="S152" s="361"/>
      <c r="T152" s="361"/>
      <c r="X152" s="335"/>
      <c r="Y152" s="335"/>
      <c r="Z152" s="335"/>
      <c r="AA152" s="335"/>
      <c r="AB152" s="335"/>
      <c r="AC152" s="335"/>
      <c r="AD152" s="335"/>
      <c r="AE152" s="335"/>
      <c r="AF152" s="335"/>
      <c r="AG152" s="335"/>
      <c r="AH152" s="335"/>
      <c r="AI152" s="335"/>
      <c r="AJ152" s="335"/>
      <c r="AK152" s="335"/>
      <c r="AL152" s="335"/>
      <c r="AM152" s="335"/>
      <c r="AN152" s="335"/>
      <c r="AO152" s="335"/>
      <c r="AP152" s="335"/>
      <c r="AQ152" s="335"/>
      <c r="AR152" s="335"/>
      <c r="AS152" s="335"/>
    </row>
    <row r="154" spans="1:45">
      <c r="I154" s="340" t="s">
        <v>354</v>
      </c>
    </row>
    <row r="155" spans="1:45">
      <c r="I155" s="340" t="s">
        <v>384</v>
      </c>
    </row>
    <row r="156" spans="1:45">
      <c r="I156" s="340" t="s">
        <v>355</v>
      </c>
    </row>
    <row r="157" spans="1:45">
      <c r="I157" s="340" t="s">
        <v>356</v>
      </c>
    </row>
    <row r="159" spans="1:45">
      <c r="I159" s="340" t="s">
        <v>387</v>
      </c>
    </row>
    <row r="160" spans="1:45">
      <c r="I160" s="340" t="s">
        <v>388</v>
      </c>
    </row>
    <row r="161" spans="9:9">
      <c r="I161" s="340" t="s">
        <v>389</v>
      </c>
    </row>
  </sheetData>
  <sheetProtection password="8AFB" sheet="1" formatColumns="0" formatRows="0" selectLockedCells="1"/>
  <dataConsolidate/>
  <customSheetViews>
    <customSheetView guid="{F3238AA6-6577-42F4-861C-AF509E225E69}" scale="85" showPageBreaks="1" showGridLines="0" printArea="1" hiddenRows="1" hiddenColumns="1" view="pageBreakPreview">
      <selection activeCell="C145" sqref="C145"/>
      <rowBreaks count="1" manualBreakCount="1">
        <brk id="123" max="5" man="1"/>
      </rowBreaks>
      <pageMargins left="0.75" right="0.63" top="0.57999999999999996" bottom="0.6" header="0.34" footer="0.35"/>
      <pageSetup scale="54" orientation="portrait" r:id="rId1"/>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52408C82-637D-4F39-94A7-38FB68F2B87D}" scale="55" showPageBreaks="1" showGridLines="0" printArea="1" hiddenRows="1" hiddenColumns="1" view="pageBreakPreview">
      <selection activeCell="C129" sqref="C129"/>
      <rowBreaks count="1" manualBreakCount="1">
        <brk id="123" max="8" man="1"/>
      </rowBreaks>
      <pageMargins left="0.75" right="0.63" top="0.57999999999999996" bottom="0.6" header="0.34" footer="0.35"/>
      <pageSetup scale="55" orientation="portrait" r:id="rId2"/>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C6F8AE81-E716-4B2F-BAEB-1AD9F874437E}" scale="55" showPageBreaks="1" showGridLines="0" printArea="1" hiddenRows="1" hiddenColumns="1" view="pageBreakPreview">
      <selection activeCell="C129" sqref="C129"/>
      <rowBreaks count="1" manualBreakCount="1">
        <brk id="123" max="8" man="1"/>
      </rowBreaks>
      <pageMargins left="0.75" right="0.63" top="0.57999999999999996" bottom="0.6" header="0.34" footer="0.35"/>
      <pageSetup scale="55" orientation="portrait" r:id="rId3"/>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4D545BB1-FEC8-4897-B9EE-544485C1A545}" scale="85" showPageBreaks="1" showGridLines="0" printArea="1" hiddenRows="1" hiddenColumns="1" view="pageBreakPreview">
      <selection activeCell="C21" sqref="C21"/>
      <rowBreaks count="1" manualBreakCount="1">
        <brk id="123" max="5" man="1"/>
      </rowBreaks>
      <pageMargins left="0.75" right="0.63" top="0.57999999999999996" bottom="0.6" header="0.34" footer="0.35"/>
      <pageSetup scale="54" orientation="portrait" r:id="rId4"/>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D3A4C14E-6FA0-4126-8867-2BC7EE827B30}" showPageBreaks="1" showGridLines="0" printArea="1" hiddenRows="1" hiddenColumns="1" view="pageBreakPreview" topLeftCell="A125">
      <selection activeCell="C131" sqref="C131"/>
      <rowBreaks count="1" manualBreakCount="1">
        <brk id="123" max="5" man="1"/>
      </rowBreaks>
      <pageMargins left="0.75" right="0.63" top="0.57999999999999996" bottom="0.6" header="0.34" footer="0.35"/>
      <pageSetup scale="54" orientation="portrait" r:id="rId5"/>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s>
  <mergeCells count="7">
    <mergeCell ref="A138:D138"/>
    <mergeCell ref="A3:E3"/>
    <mergeCell ref="A4:E4"/>
    <mergeCell ref="A15:F15"/>
    <mergeCell ref="A17:D17"/>
    <mergeCell ref="A20:F20"/>
    <mergeCell ref="A125:F125"/>
  </mergeCells>
  <dataValidations count="18">
    <dataValidation type="list" allowBlank="1" showInputMessage="1" showErrorMessage="1" sqref="C24 C40 C49" xr:uid="{C0004E33-B5F8-4FE7-8B05-558DB032D21B}">
      <formula1>$G$36:$G$37</formula1>
    </dataValidation>
    <dataValidation type="list" allowBlank="1" showInputMessage="1" showErrorMessage="1" sqref="C139 C144:C146 D129:D133" xr:uid="{C7A89EC2-834C-4209-84AB-BD08EC74C479}">
      <formula1>$I$138:$I$139</formula1>
    </dataValidation>
    <dataValidation type="date" allowBlank="1" showInputMessage="1" showErrorMessage="1" sqref="C87" xr:uid="{0630B956-FE2F-4EB6-AAB4-EC4A0E5B3BF0}">
      <formula1>C77</formula1>
      <formula2>#REF!</formula2>
    </dataValidation>
    <dataValidation type="date" allowBlank="1" showInputMessage="1" showErrorMessage="1" sqref="C77" xr:uid="{3606A40B-78AC-4AAC-BB16-525FEEAF2E70}">
      <formula1>#REF!</formula1>
      <formula2>#REF!</formula2>
    </dataValidation>
    <dataValidation type="list" allowBlank="1" showInputMessage="1" showErrorMessage="1" sqref="C51" xr:uid="{9779F36E-C15D-422E-AFAA-8ED5AFEF4570}">
      <formula1>$G$40:$G$44</formula1>
    </dataValidation>
    <dataValidation operator="greaterThan" allowBlank="1" showInputMessage="1" showErrorMessage="1" sqref="C48" xr:uid="{4C4323D3-A2DF-45AC-B90B-C518C29437DD}"/>
    <dataValidation type="list" allowBlank="1" showInputMessage="1" showErrorMessage="1" sqref="C45" xr:uid="{341B31A3-A461-477C-9D42-F5AB44F9C1DC}">
      <formula1>$G$46</formula1>
    </dataValidation>
    <dataValidation type="date" allowBlank="1" showInputMessage="1" showErrorMessage="1" sqref="C55" xr:uid="{ACA2E84B-ADBA-429D-B4E5-952DADA82E9C}">
      <formula1>G32</formula1>
      <formula2>G31</formula2>
    </dataValidation>
    <dataValidation type="list" allowBlank="1" showInputMessage="1" showErrorMessage="1" sqref="C38" xr:uid="{7B21FE7A-0FDC-4F89-8ADE-DA59B499C287}">
      <formula1>$G$48:$G$49</formula1>
    </dataValidation>
    <dataValidation type="date" allowBlank="1" showInputMessage="1" showErrorMessage="1" sqref="C47" xr:uid="{B510F423-D745-4862-B8E0-11535214308F}">
      <formula1>G32</formula1>
      <formula2>G31</formula2>
    </dataValidation>
    <dataValidation type="list" allowBlank="1" showInputMessage="1" showErrorMessage="1" sqref="C85 C117" xr:uid="{1F31EBAE-7649-4506-A15D-C032DC772F45}">
      <formula1>$C$63</formula1>
    </dataValidation>
    <dataValidation type="list" allowBlank="1" showInputMessage="1" showErrorMessage="1" sqref="C113 C81 C121 C89 C141" xr:uid="{17CBA431-52AC-43E0-852D-59C6523F41BD}">
      <formula1>#REF!</formula1>
    </dataValidation>
    <dataValidation type="list" showInputMessage="1" showErrorMessage="1" sqref="C106 C74" xr:uid="{32398015-9A4B-42B7-8ED5-74C016259926}">
      <formula1>#REF!</formula1>
    </dataValidation>
    <dataValidation showInputMessage="1" showErrorMessage="1" sqref="C61 C93" xr:uid="{4D920C6D-5B80-423D-9E1C-B8B96CF9C869}"/>
    <dataValidation type="date" allowBlank="1" showInputMessage="1" showErrorMessage="1" sqref="C119" xr:uid="{FBA855ED-8233-4408-8205-79E72D50CCFE}">
      <formula1>C109</formula1>
      <formula2>H76</formula2>
    </dataValidation>
    <dataValidation type="date" allowBlank="1" showInputMessage="1" showErrorMessage="1" sqref="C109" xr:uid="{AB17F03F-53C5-41AC-933E-AC0E799B4D62}">
      <formula1>H77</formula1>
      <formula2>H76</formula2>
    </dataValidation>
    <dataValidation type="list" allowBlank="1" showInputMessage="1" showErrorMessage="1" sqref="C143" xr:uid="{19BB6960-3F4D-4F00-AC42-A1A7E1C67732}">
      <formula1>$I$154:$I$157</formula1>
    </dataValidation>
    <dataValidation type="list" allowBlank="1" showInputMessage="1" showErrorMessage="1" sqref="C21" xr:uid="{0A1E0160-86BB-4725-9EE0-8787ABC41098}">
      <formula1>$G$21</formula1>
    </dataValidation>
  </dataValidations>
  <pageMargins left="0.75" right="0.63" top="0.57999999999999996" bottom="0.6" header="0.34" footer="0.35"/>
  <pageSetup scale="54" orientation="portrait" r:id="rId6"/>
  <headerFooter alignWithMargins="0">
    <oddHeader>&amp;C&amp;"Calibri"&amp;12&amp;KFF0000 डेटा वर्गीकरण : प्रतिबंधित/RESTRICTED&amp;1#_x000D_</oddHeader>
    <oddFooter>&amp;R&amp;"Book Antiqua,Bold"&amp;8 Page &amp;P of &amp;N</oddFooter>
  </headerFooter>
  <rowBreaks count="1" manualBreakCount="1">
    <brk id="123" max="5" man="1"/>
  </rowBreaks>
  <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D46FE-B027-4B76-ABCC-037CA6297E31}">
  <sheetPr codeName="Sheet6">
    <tabColor indexed="57"/>
  </sheetPr>
  <dimension ref="A1:I42"/>
  <sheetViews>
    <sheetView showGridLines="0" showZeros="0" zoomScale="83" zoomScaleNormal="83" zoomScaleSheetLayoutView="100" workbookViewId="0">
      <selection activeCell="G18" sqref="G18"/>
    </sheetView>
  </sheetViews>
  <sheetFormatPr defaultRowHeight="16.5"/>
  <cols>
    <col min="1" max="1" width="12.140625" style="33" customWidth="1"/>
    <col min="2" max="2" width="20.5703125" style="33" customWidth="1"/>
    <col min="3" max="3" width="11.42578125" style="33" customWidth="1"/>
    <col min="4" max="4" width="23.85546875" style="33" customWidth="1"/>
    <col min="5" max="5" width="39.28515625" style="33" customWidth="1"/>
    <col min="6" max="7" width="24.28515625" style="154" customWidth="1"/>
    <col min="8" max="9" width="9.140625" style="142"/>
    <col min="10" max="16384" width="9.140625" style="29"/>
  </cols>
  <sheetData>
    <row r="1" spans="1:8">
      <c r="A1" s="25" t="str">
        <f>Cover!B3</f>
        <v xml:space="preserve">Specification Ref No.: SR-I/C&amp;M/WC-4348)/2025/RFx-5002004748 (SR1/NT/W-MISC/DOM/B00/25/11885) </v>
      </c>
      <c r="B1" s="26"/>
      <c r="C1" s="26"/>
      <c r="D1" s="26"/>
      <c r="E1" s="27" t="str">
        <f>"Attachment-4 "</f>
        <v xml:space="preserve">Attachment-4 </v>
      </c>
    </row>
    <row r="3" spans="1:8" ht="47.25" customHeight="1">
      <c r="A3" s="473" t="str">
        <f>Cover!B2</f>
        <v>Making Temporary Bypass Arrangement for HT (33kV and 11kV) &amp; LT (415V) line crossings during HTLS Reconductoring works of 400 kV Raichur (RTPS)-Veltoor (Mahbubnagar) S/C Line</v>
      </c>
      <c r="B3" s="473"/>
      <c r="C3" s="473"/>
      <c r="D3" s="473"/>
      <c r="E3" s="473"/>
      <c r="F3" s="155"/>
      <c r="G3" s="155"/>
    </row>
    <row r="4" spans="1:8">
      <c r="A4" s="32"/>
      <c r="H4" s="159"/>
    </row>
    <row r="5" spans="1:8">
      <c r="A5" s="460" t="s">
        <v>344</v>
      </c>
      <c r="B5" s="460"/>
      <c r="C5" s="460"/>
      <c r="D5" s="460"/>
      <c r="E5" s="460"/>
      <c r="F5" s="156"/>
      <c r="G5" s="156"/>
      <c r="H5" s="159"/>
    </row>
    <row r="6" spans="1:8" ht="20.100000000000001" customHeight="1">
      <c r="A6" s="36"/>
      <c r="H6" s="159"/>
    </row>
    <row r="7" spans="1:8" ht="20.100000000000001" customHeight="1">
      <c r="A7" s="37" t="str">
        <f>'Attach 3(JV)'!A7</f>
        <v>Bidder’s Name and Address (Bidder) :</v>
      </c>
      <c r="E7" s="16" t="str">
        <f>'Attach 3(JV)'!E7</f>
        <v>To:</v>
      </c>
      <c r="H7" s="159"/>
    </row>
    <row r="8" spans="1:8" ht="36" customHeight="1">
      <c r="A8" s="464" t="str">
        <f>'Attach 3(JV)'!A8</f>
        <v/>
      </c>
      <c r="B8" s="464"/>
      <c r="C8" s="464"/>
      <c r="D8" s="464"/>
      <c r="E8" s="126"/>
      <c r="H8" s="159"/>
    </row>
    <row r="9" spans="1:8">
      <c r="A9" s="14" t="s">
        <v>287</v>
      </c>
      <c r="B9" s="472" t="str">
        <f>'Attach 3(JV)'!B9</f>
        <v/>
      </c>
      <c r="C9" s="472"/>
      <c r="D9" s="472"/>
      <c r="E9" s="126" t="s">
        <v>290</v>
      </c>
      <c r="H9" s="159"/>
    </row>
    <row r="10" spans="1:8">
      <c r="A10" s="14" t="s">
        <v>289</v>
      </c>
      <c r="B10" s="472" t="str">
        <f>'Attach 3(JV)'!B10</f>
        <v/>
      </c>
      <c r="C10" s="472"/>
      <c r="D10" s="472"/>
      <c r="E10" s="126" t="s">
        <v>339</v>
      </c>
      <c r="H10" s="159"/>
    </row>
    <row r="11" spans="1:8">
      <c r="B11" s="472" t="str">
        <f>'Attach 3(JV)'!B11</f>
        <v/>
      </c>
      <c r="C11" s="472"/>
      <c r="D11" s="472"/>
      <c r="E11" s="126" t="s">
        <v>340</v>
      </c>
    </row>
    <row r="12" spans="1:8">
      <c r="A12" s="36"/>
      <c r="B12" s="472" t="str">
        <f>'Attach 3(JV)'!B12</f>
        <v/>
      </c>
      <c r="C12" s="472"/>
      <c r="D12" s="472"/>
      <c r="E12" s="126" t="s">
        <v>341</v>
      </c>
    </row>
    <row r="13" spans="1:8" ht="20.100000000000001" customHeight="1">
      <c r="A13" s="36"/>
      <c r="B13" s="120"/>
      <c r="C13" s="120"/>
      <c r="D13" s="120"/>
      <c r="E13" s="29"/>
      <c r="F13" s="157"/>
      <c r="G13" s="157"/>
    </row>
    <row r="14" spans="1:8" ht="20.100000000000001" customHeight="1">
      <c r="A14" s="36"/>
      <c r="B14" s="120"/>
      <c r="C14" s="120"/>
      <c r="D14" s="120"/>
    </row>
    <row r="15" spans="1:8" ht="20.100000000000001" customHeight="1">
      <c r="A15" s="33" t="s">
        <v>281</v>
      </c>
    </row>
    <row r="16" spans="1:8" ht="20.100000000000001" customHeight="1">
      <c r="A16" s="36"/>
    </row>
    <row r="17" spans="1:9" ht="50.1" customHeight="1">
      <c r="A17" s="474"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474"/>
      <c r="C17" s="474"/>
      <c r="D17" s="474"/>
      <c r="E17" s="474"/>
      <c r="F17" s="158" t="s">
        <v>100</v>
      </c>
      <c r="G17" s="158" t="s">
        <v>101</v>
      </c>
    </row>
    <row r="18" spans="1:9" ht="45" customHeight="1">
      <c r="A18" s="471"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471"/>
      <c r="C18" s="471"/>
      <c r="D18" s="471"/>
      <c r="E18" s="471"/>
      <c r="F18" s="166"/>
      <c r="G18" s="166"/>
      <c r="H18" s="137" t="str">
        <f t="shared" ref="H18:I25" si="0">IF(F18 = "", "", F18&amp; ", ")</f>
        <v/>
      </c>
      <c r="I18" s="137" t="str">
        <f t="shared" si="0"/>
        <v/>
      </c>
    </row>
    <row r="19" spans="1:9" ht="33" customHeight="1">
      <c r="A19" s="161"/>
      <c r="B19" s="161"/>
      <c r="C19" s="161"/>
      <c r="D19" s="161"/>
      <c r="E19" s="161"/>
      <c r="F19" s="166"/>
      <c r="G19" s="166"/>
      <c r="H19" s="137" t="str">
        <f t="shared" si="0"/>
        <v/>
      </c>
      <c r="I19" s="137" t="str">
        <f t="shared" si="0"/>
        <v/>
      </c>
    </row>
    <row r="20" spans="1:9" ht="33" customHeight="1">
      <c r="A20" s="161"/>
      <c r="B20" s="161"/>
      <c r="C20" s="161"/>
      <c r="D20" s="41"/>
      <c r="E20" s="161"/>
      <c r="F20" s="166"/>
      <c r="G20" s="166"/>
      <c r="H20" s="137" t="str">
        <f t="shared" si="0"/>
        <v/>
      </c>
      <c r="I20" s="137" t="str">
        <f t="shared" si="0"/>
        <v/>
      </c>
    </row>
    <row r="21" spans="1:9" ht="33" customHeight="1">
      <c r="A21" s="40" t="s">
        <v>4</v>
      </c>
      <c r="B21" s="63">
        <f>'Names of Bidder'!D17</f>
        <v>0</v>
      </c>
      <c r="D21" s="41" t="s">
        <v>2</v>
      </c>
      <c r="E21" s="43" t="str">
        <f>'Attach 3(JV)'!E24</f>
        <v/>
      </c>
      <c r="F21" s="166"/>
      <c r="G21" s="166"/>
      <c r="H21" s="137" t="str">
        <f t="shared" si="0"/>
        <v/>
      </c>
      <c r="I21" s="137" t="str">
        <f t="shared" si="0"/>
        <v/>
      </c>
    </row>
    <row r="22" spans="1:9" ht="33" customHeight="1">
      <c r="A22" s="40" t="s">
        <v>5</v>
      </c>
      <c r="B22" s="43">
        <f>'Names of Bidder'!D18</f>
        <v>0</v>
      </c>
      <c r="D22" s="41" t="s">
        <v>3</v>
      </c>
      <c r="E22" s="43" t="str">
        <f>'Attach 3(JV)'!E25</f>
        <v/>
      </c>
      <c r="F22" s="166"/>
      <c r="G22" s="166"/>
      <c r="H22" s="137" t="str">
        <f t="shared" si="0"/>
        <v/>
      </c>
      <c r="I22" s="137" t="str">
        <f t="shared" si="0"/>
        <v/>
      </c>
    </row>
    <row r="23" spans="1:9" ht="33" customHeight="1">
      <c r="D23" s="41"/>
      <c r="F23" s="166"/>
      <c r="G23" s="166"/>
      <c r="H23" s="137" t="str">
        <f t="shared" si="0"/>
        <v/>
      </c>
      <c r="I23" s="137" t="str">
        <f t="shared" si="0"/>
        <v/>
      </c>
    </row>
    <row r="24" spans="1:9" ht="33" customHeight="1">
      <c r="D24" s="41"/>
      <c r="F24" s="166"/>
      <c r="G24" s="166"/>
      <c r="H24" s="137" t="str">
        <f t="shared" si="0"/>
        <v/>
      </c>
      <c r="I24" s="137" t="str">
        <f t="shared" si="0"/>
        <v/>
      </c>
    </row>
    <row r="25" spans="1:9" ht="33" customHeight="1">
      <c r="A25" s="29"/>
      <c r="B25" s="29"/>
      <c r="C25" s="29"/>
      <c r="D25" s="29"/>
      <c r="E25" s="29"/>
      <c r="F25" s="166"/>
      <c r="G25" s="166"/>
      <c r="H25" s="137" t="str">
        <f t="shared" si="0"/>
        <v/>
      </c>
      <c r="I25" s="137" t="str">
        <f t="shared" si="0"/>
        <v/>
      </c>
    </row>
    <row r="26" spans="1:9" ht="33" customHeight="1">
      <c r="A26" s="29"/>
      <c r="B26" s="29"/>
      <c r="C26" s="29"/>
      <c r="D26" s="29"/>
      <c r="E26" s="29"/>
      <c r="F26" s="160" t="str">
        <f>IF((8-COUNTBLANK(F18:F25)) &lt;2, "country.", "countries.")</f>
        <v>country.</v>
      </c>
      <c r="G26" s="160" t="str">
        <f>IF((8-COUNTBLANK(G18:G25)) &lt;2, "country.", "countries.")</f>
        <v>country.</v>
      </c>
      <c r="H26" s="137" t="str">
        <f>IF(COUNTBLANK(F18:F25) =8, "[Enter the name of country where from equipments &amp; material shall be supplied]",CONCATENATE(H18,H19,H20,H21,H22,H23,H24,H25))</f>
        <v>[Enter the name of country where from equipments &amp; material shall be supplied]</v>
      </c>
      <c r="I26" s="137"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password="8AFB" sheet="1" formatColumns="0" formatRows="0" selectLockedCells="1"/>
  <customSheetViews>
    <customSheetView guid="{F3238AA6-6577-42F4-861C-AF509E225E69}" scale="83" showGridLines="0" zeroValues="0">
      <selection activeCell="F18" sqref="F18"/>
      <pageMargins left="0.75" right="0.63" top="0.57999999999999996" bottom="0.6" header="0.34" footer="0.35"/>
      <pageSetup scale="80" orientation="portrait" r:id="rId1"/>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52408C82-637D-4F39-94A7-38FB68F2B87D}" scale="83" showGridLines="0" zeroValues="0">
      <selection activeCell="F23" sqref="F23"/>
      <pageMargins left="0.75" right="0.63" top="0.57999999999999996" bottom="0.6" header="0.34" footer="0.35"/>
      <pageSetup scale="80" orientation="portrait" r:id="rId2"/>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785C604-8F27-4193-8D31-E9C0A15AA488}" scale="83" showGridLines="0" zeroValues="0" topLeftCell="A16">
      <selection activeCell="F23" sqref="F23"/>
      <pageMargins left="0.75" right="0.63" top="0.57999999999999996" bottom="0.6" header="0.34" footer="0.35"/>
      <pageSetup scale="80" orientation="portrait" r:id="rId3"/>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A522A948-FC1E-4E1A-9A27-4F076FBE3429}" scale="83" showGridLines="0" zeroValues="0" topLeftCell="A12">
      <selection activeCell="F19" sqref="F19"/>
      <pageMargins left="0.75" right="0.63" top="0.57999999999999996" bottom="0.6" header="0.34" footer="0.35"/>
      <pageSetup scale="80" orientation="portrait" r:id="rId4"/>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6BA3BFD7-4C38-4319-94A9-E7F7E0BA0888}" scale="67" showGridLines="0" zeroValues="0" topLeftCell="A4">
      <selection activeCell="G18" sqref="G18"/>
      <pageMargins left="0.75" right="0.63" top="0.57999999999999996" bottom="0.6" header="0.34" footer="0.35"/>
      <pageSetup scale="80" orientation="portrait" r:id="rId5"/>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33035E26-D1F4-4D4F-B261-2134F6B648FD}" scale="80" showGridLines="0" zeroValues="0" topLeftCell="A18">
      <selection activeCell="G18" sqref="G18"/>
      <pageMargins left="0.75" right="0.63" top="0.57999999999999996" bottom="0.6" header="0.34" footer="0.35"/>
      <pageSetup scale="80" orientation="portrait" r:id="rId6"/>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F68380CD-DF58-4BFA-A4C7-4B5C98AD7B16}" showGridLines="0" zeroValues="0">
      <selection activeCell="F20" sqref="F20"/>
      <pageMargins left="0.75" right="0.63" top="0.57999999999999996" bottom="0.6" header="0.34" footer="0.35"/>
      <pageSetup scale="80" orientation="portrait" r:id="rId7"/>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FDEDC7A-220A-4BDB-8FCD-0C556B60E1DF}" showGridLines="0" zeroValues="0">
      <selection activeCell="F20" sqref="F20"/>
      <pageMargins left="0.75" right="0.63" top="0.57999999999999996" bottom="0.6" header="0.34" footer="0.35"/>
      <pageSetup scale="80" orientation="portrait" r:id="rId8"/>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A3F641DF-CF1D-48E3-AFDC-E52726A449CB}" showPageBreaks="1" zeroValues="0" printArea="1" view="pageBreakPreview" showRuler="0">
      <selection activeCell="A18" sqref="A18:E18"/>
      <pageMargins left="0.75" right="0.75" top="0.77" bottom="1" header="0.5" footer="0.5"/>
      <pageSetup orientation="portrait" r:id="rId10"/>
      <headerFooter alignWithMargins="0">
        <oddFooter>&amp;L&amp;8Tower Package-P238-TW04, TL associated with Phase-I Generation Project in Orissa (Part-C)&amp;R&amp;"Book Antiqua,Bold"&amp;8Attachment-4 TW04  / Page &amp;P of &amp;N</oddFooter>
      </headerFooter>
      <extLst>
        <ext xmlns:xlsdti="http://schemas.microsoft.com/office/spreadsheetml/2023/showDataTypeIcons" uri="{a3c15fd4-4149-4032-8f15-062bd4999b60}">
          <xlsdti:showDataTypeIconsCustomSheetView visible="0"/>
        </ext>
      </extLst>
    </customSheetView>
    <customSheetView guid="{ECEBABD0-566A-41C4-AA9A-38EA30EFEDA8}" showPageBreaks="1" showGridLines="0" zeroValues="0" printArea="1" showRuler="0" topLeftCell="A19">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extLst>
        <ext xmlns:xlsdti="http://schemas.microsoft.com/office/spreadsheetml/2023/showDataTypeIcons" uri="{a3c15fd4-4149-4032-8f15-062bd4999b60}">
          <xlsdti:showDataTypeIconsCustomSheetView visible="0"/>
        </ext>
      </extLst>
    </customSheetView>
    <customSheetView guid="{CD4CA1A8-824A-452F-BDBA-32A47C1B3013}" showGridLines="0" zeroValues="0">
      <selection activeCell="F21" sqref="F21"/>
      <pageMargins left="0.75" right="0.63" top="0.57999999999999996" bottom="0.6" header="0.34" footer="0.35"/>
      <pageSetup scale="80" orientation="portrait" r:id="rId12"/>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37D8718-39ED-4FFE-B3B2-D1192F8D2E87}" showGridLines="0" zeroValues="0">
      <selection activeCell="F20" sqref="F20"/>
      <pageMargins left="0.75" right="0.63" top="0.57999999999999996" bottom="0.6" header="0.34" footer="0.35"/>
      <pageSetup scale="80" orientation="portrait" r:id="rId13"/>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6A6F11F6-4979-4331-B451-38654332CB39}" showGridLines="0" zeroValues="0" topLeftCell="A10">
      <selection activeCell="G20" sqref="G20"/>
      <pageMargins left="0.75" right="0.63" top="0.57999999999999996" bottom="0.6" header="0.34" footer="0.35"/>
      <pageSetup scale="80" orientation="portrait" r:id="rId14"/>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C75B92C6-DDA6-4B48-9868-112DE431C284}" showPageBreaks="1" showGridLines="0" zeroValues="0" printArea="1" topLeftCell="A13">
      <selection activeCell="G20" sqref="G20"/>
      <pageMargins left="0.75" right="0.63" top="0.57999999999999996" bottom="0.6" header="0.34" footer="0.35"/>
      <pageSetup scale="80" orientation="portrait" r:id="rId15"/>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5BC7E9F-40A5-4432-8E37-9B306DBB118C}" showGridLines="0" zeroValues="0" topLeftCell="A7">
      <selection activeCell="A17" sqref="A17:E17"/>
      <pageMargins left="0.75" right="0.63" top="0.57999999999999996" bottom="0.6" header="0.34" footer="0.35"/>
      <pageSetup scale="80" orientation="portrait" r:id="rId16"/>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E60B4196-DB42-447D-BF39-DBB9B9CF0CBB}" scale="80" showGridLines="0" zeroValues="0" topLeftCell="A18">
      <selection activeCell="G18" sqref="G18"/>
      <pageMargins left="0.75" right="0.63" top="0.57999999999999996" bottom="0.6" header="0.34" footer="0.35"/>
      <pageSetup scale="80" orientation="portrait" r:id="rId17"/>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149F7348-71B5-4171-BE49-B6A8B6370C10}" scale="80" showGridLines="0" zeroValues="0" topLeftCell="A18">
      <selection activeCell="G18" sqref="G18"/>
      <pageMargins left="0.75" right="0.63" top="0.57999999999999996" bottom="0.6" header="0.34" footer="0.35"/>
      <pageSetup scale="80" orientation="portrait" r:id="rId18"/>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C6F8AE81-E716-4B2F-BAEB-1AD9F874437E}" scale="83" showGridLines="0" zeroValues="0">
      <selection activeCell="F23" sqref="F23"/>
      <pageMargins left="0.75" right="0.63" top="0.57999999999999996" bottom="0.6" header="0.34" footer="0.35"/>
      <pageSetup scale="80" orientation="portrait" r:id="rId19"/>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4D545BB1-FEC8-4897-B9EE-544485C1A545}" scale="83" showGridLines="0" zeroValues="0">
      <selection activeCell="F18" sqref="F18"/>
      <pageMargins left="0.75" right="0.63" top="0.57999999999999996" bottom="0.6" header="0.34" footer="0.35"/>
      <pageSetup scale="80" orientation="portrait" r:id="rId20"/>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D3A4C14E-6FA0-4126-8867-2BC7EE827B30}" scale="83" showGridLines="0" zeroValues="0">
      <selection activeCell="F18" sqref="F18"/>
      <pageMargins left="0.75" right="0.63" top="0.57999999999999996" bottom="0.6" header="0.34" footer="0.35"/>
      <pageSetup scale="80" orientation="portrait" r:id="rId21"/>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80" orientation="portrait" r:id="rId22"/>
  <headerFooter alignWithMargins="0">
    <oddHeader>&amp;C&amp;"Calibri"&amp;12&amp;KFF0000 डेटा वर्गीकरण : प्रतिबंधित/RESTRICTED&amp;1#_x000D_</oddHeader>
    <oddFooter>&amp;R&amp;"Book Antiqua,Bold"&amp;8 Page &amp;P of &amp;N</oddFooter>
  </headerFooter>
  <drawing r:id="rId2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B1DF6-7C61-4997-BCA2-5F6F3FC51C63}">
  <sheetPr codeName="Sheet7">
    <tabColor indexed="10"/>
  </sheetPr>
  <dimension ref="A1:I44"/>
  <sheetViews>
    <sheetView showGridLines="0" showZeros="0" workbookViewId="0">
      <selection activeCell="B15" sqref="B15"/>
    </sheetView>
  </sheetViews>
  <sheetFormatPr defaultRowHeight="16.5"/>
  <cols>
    <col min="1" max="1" width="12.140625" style="33" customWidth="1"/>
    <col min="2" max="2" width="23.7109375" style="33" customWidth="1"/>
    <col min="3" max="3" width="33" style="33" customWidth="1"/>
    <col min="4" max="4" width="12.28515625" style="33" customWidth="1"/>
    <col min="5" max="5" width="26.7109375" style="33" customWidth="1"/>
    <col min="6" max="8" width="9.140625" style="28"/>
    <col min="9" max="16384" width="9.140625" style="29"/>
  </cols>
  <sheetData>
    <row r="1" spans="1:9">
      <c r="A1" s="25" t="str">
        <f>'Attach 3(JV)'!A1</f>
        <v>Specification No. :WR-I/C&amp;M/SYE/I-2838:2023/NIT-xxx/Rfx- 500200xxxx</v>
      </c>
      <c r="B1" s="26"/>
      <c r="C1" s="26"/>
      <c r="D1" s="26"/>
      <c r="E1" s="45" t="str">
        <f>"Attachment-4(A) "&amp; 'Attach 3(JV)'!AT1</f>
        <v>Attachment-4(A) CD01R</v>
      </c>
    </row>
    <row r="2" spans="1:9" ht="11.1" customHeight="1"/>
    <row r="3" spans="1:9" ht="48" customHeight="1">
      <c r="A3" s="459" t="str">
        <f>'Attach 3(JV)'!A3</f>
        <v>Supply of Insulator, E/W &amp; OPGW including Hardware &amp; accessories and Execution of erection works   for diversion / shifting works of existing 765 KV D/C Durg - Wardha TL -1, 400 kV D/C (Twin) Raipur - Bhadrawati TL- 2 &amp; 3, 400 kV D/C Bhilai/Raipur Bhadrawati TL- 1 Transmission Lines for construction / development of Wadsa-Gadchiroli new Broad gauge Railway track</v>
      </c>
      <c r="B3" s="459"/>
      <c r="C3" s="459"/>
      <c r="D3" s="459"/>
      <c r="E3" s="459"/>
      <c r="F3" s="30"/>
      <c r="G3" s="31"/>
      <c r="H3" s="30"/>
    </row>
    <row r="4" spans="1:9" ht="11.1" customHeight="1">
      <c r="A4" s="32"/>
      <c r="H4" s="34"/>
      <c r="I4" s="12"/>
    </row>
    <row r="5" spans="1:9" ht="20.100000000000001" customHeight="1">
      <c r="A5" s="460" t="s">
        <v>292</v>
      </c>
      <c r="B5" s="460"/>
      <c r="C5" s="460"/>
      <c r="D5" s="460"/>
      <c r="E5" s="460"/>
      <c r="F5" s="35"/>
      <c r="H5" s="34"/>
      <c r="I5" s="12"/>
    </row>
    <row r="6" spans="1:9" ht="11.1" customHeight="1">
      <c r="A6" s="36"/>
      <c r="H6" s="34"/>
      <c r="I6" s="12"/>
    </row>
    <row r="7" spans="1:9" ht="20.100000000000001" customHeight="1">
      <c r="A7" s="37" t="str">
        <f>'Attach 3(JV)'!A7</f>
        <v>Bidder’s Name and Address (Bidder) :</v>
      </c>
      <c r="D7" s="16" t="str">
        <f>'Attach 3(JV)'!E7</f>
        <v>To:</v>
      </c>
      <c r="H7" s="34"/>
      <c r="I7" s="12"/>
    </row>
    <row r="8" spans="1:9" s="165" customFormat="1" ht="36" customHeight="1">
      <c r="A8" s="464" t="str">
        <f>'Attach 3(JV)'!A8</f>
        <v/>
      </c>
      <c r="B8" s="464"/>
      <c r="C8" s="464"/>
      <c r="D8" s="13" t="str">
        <f>'Attach 3(JV)'!E8</f>
        <v>Contract Services</v>
      </c>
      <c r="E8" s="36"/>
      <c r="F8" s="163"/>
      <c r="G8" s="163"/>
      <c r="H8" s="164"/>
      <c r="I8" s="162"/>
    </row>
    <row r="9" spans="1:9" ht="20.100000000000001" customHeight="1">
      <c r="A9" s="14" t="s">
        <v>287</v>
      </c>
      <c r="B9" s="462" t="str">
        <f>'Attach 3(JV)'!B9</f>
        <v/>
      </c>
      <c r="C9" s="462"/>
      <c r="D9" s="13" t="str">
        <f>'Attach 3(JV)'!E9</f>
        <v>Power Grid Corporation of India Ltd.,</v>
      </c>
      <c r="H9" s="34"/>
      <c r="I9" s="12"/>
    </row>
    <row r="10" spans="1:9" ht="20.100000000000001" customHeight="1">
      <c r="A10" s="14" t="s">
        <v>289</v>
      </c>
      <c r="B10" s="462" t="str">
        <f>'Attach 3(JV)'!B10</f>
        <v/>
      </c>
      <c r="C10" s="462"/>
      <c r="D10" s="13" t="str">
        <f>'Attach 3(JV)'!E10</f>
        <v>"Saudamini", Plot No. 2, Sector 29</v>
      </c>
      <c r="H10" s="34"/>
      <c r="I10" s="12"/>
    </row>
    <row r="11" spans="1:9" ht="20.100000000000001" customHeight="1">
      <c r="B11" s="462" t="str">
        <f>'Attach 3(JV)'!B11</f>
        <v/>
      </c>
      <c r="C11" s="462"/>
      <c r="D11" s="13" t="str">
        <f>'Attach 3(JV)'!E11</f>
        <v>Gurgaon (Haryana) - 122001</v>
      </c>
    </row>
    <row r="12" spans="1:9" ht="15" customHeight="1">
      <c r="A12" s="36"/>
      <c r="B12" s="462" t="str">
        <f>'Attach 3(JV)'!B12</f>
        <v/>
      </c>
      <c r="C12" s="462"/>
      <c r="D12" s="13"/>
    </row>
    <row r="13" spans="1:9" ht="20.100000000000001" customHeight="1">
      <c r="A13" s="33" t="s">
        <v>281</v>
      </c>
    </row>
    <row r="14" spans="1:9" ht="72" customHeight="1">
      <c r="A14" s="434" t="s">
        <v>293</v>
      </c>
      <c r="B14" s="434"/>
      <c r="C14" s="434"/>
      <c r="D14" s="434"/>
      <c r="E14" s="434"/>
    </row>
    <row r="15" spans="1:9" ht="20.100000000000001" customHeight="1">
      <c r="A15" s="132" t="s">
        <v>295</v>
      </c>
      <c r="B15" s="83"/>
      <c r="C15" s="83"/>
      <c r="D15" s="83"/>
      <c r="E15" s="133"/>
    </row>
    <row r="16" spans="1:9" ht="20.100000000000001" customHeight="1">
      <c r="A16" s="132" t="s">
        <v>296</v>
      </c>
      <c r="B16" s="83"/>
      <c r="C16" s="83"/>
      <c r="D16" s="83"/>
      <c r="E16" s="133"/>
    </row>
    <row r="17" spans="1:9" ht="20.100000000000001" customHeight="1">
      <c r="A17" s="132" t="s">
        <v>297</v>
      </c>
      <c r="B17" s="84"/>
      <c r="C17" s="84"/>
      <c r="D17" s="84"/>
      <c r="E17" s="134"/>
    </row>
    <row r="18" spans="1:9" ht="20.100000000000001" customHeight="1">
      <c r="A18" s="132" t="s">
        <v>298</v>
      </c>
      <c r="B18" s="85"/>
      <c r="C18" s="85"/>
      <c r="D18" s="85"/>
      <c r="E18" s="135"/>
    </row>
    <row r="19" spans="1:9" ht="19.5" customHeight="1">
      <c r="A19" s="132" t="s">
        <v>32</v>
      </c>
      <c r="B19" s="85"/>
      <c r="C19" s="85"/>
      <c r="D19" s="85"/>
      <c r="E19" s="135"/>
    </row>
    <row r="20" spans="1:9" ht="62.25" customHeight="1">
      <c r="A20" s="434" t="s">
        <v>294</v>
      </c>
      <c r="B20" s="434"/>
      <c r="C20" s="434"/>
      <c r="D20" s="434"/>
      <c r="E20" s="434"/>
    </row>
    <row r="21" spans="1:9" s="28" customFormat="1" ht="20.100000000000001" customHeight="1">
      <c r="A21" s="128" t="s">
        <v>299</v>
      </c>
      <c r="B21" s="128" t="s">
        <v>300</v>
      </c>
      <c r="C21" s="128" t="s">
        <v>301</v>
      </c>
      <c r="D21" s="128" t="s">
        <v>283</v>
      </c>
      <c r="E21" s="128" t="s">
        <v>284</v>
      </c>
      <c r="I21" s="29"/>
    </row>
    <row r="22" spans="1:9" ht="20.100000000000001" customHeight="1">
      <c r="A22" s="129">
        <v>1</v>
      </c>
      <c r="B22" s="86"/>
      <c r="C22" s="86"/>
      <c r="D22" s="86"/>
      <c r="E22" s="86"/>
    </row>
    <row r="23" spans="1:9" ht="20.100000000000001" customHeight="1">
      <c r="A23" s="130">
        <v>2</v>
      </c>
      <c r="B23" s="87"/>
      <c r="C23" s="87"/>
      <c r="D23" s="87"/>
      <c r="E23" s="87"/>
    </row>
    <row r="24" spans="1:9" ht="20.100000000000001" customHeight="1">
      <c r="A24" s="130">
        <v>3</v>
      </c>
      <c r="B24" s="87"/>
      <c r="C24" s="87"/>
      <c r="D24" s="87"/>
      <c r="E24" s="87"/>
    </row>
    <row r="25" spans="1:9" ht="20.100000000000001" customHeight="1">
      <c r="A25" s="130">
        <v>4</v>
      </c>
      <c r="B25" s="88"/>
      <c r="C25" s="88"/>
      <c r="D25" s="87"/>
      <c r="E25" s="88"/>
    </row>
    <row r="26" spans="1:9" ht="20.100000000000001" customHeight="1">
      <c r="A26" s="131">
        <v>5</v>
      </c>
      <c r="B26" s="89"/>
      <c r="C26" s="89"/>
      <c r="D26" s="89"/>
      <c r="E26" s="89"/>
    </row>
    <row r="27" spans="1:9" ht="15.95" customHeight="1"/>
    <row r="28" spans="1:9" ht="23.1" customHeight="1">
      <c r="C28" s="41" t="s">
        <v>7</v>
      </c>
    </row>
    <row r="29" spans="1:9" ht="23.1" customHeight="1">
      <c r="A29" s="40" t="s">
        <v>4</v>
      </c>
      <c r="B29" s="63" t="str">
        <f>'Attach 3(JV)'!B24</f>
        <v/>
      </c>
      <c r="C29" s="41" t="s">
        <v>2</v>
      </c>
      <c r="D29" s="43" t="str">
        <f>'Attach 3(JV)'!E24</f>
        <v/>
      </c>
    </row>
    <row r="30" spans="1:9" ht="23.1" customHeight="1">
      <c r="A30" s="40" t="s">
        <v>5</v>
      </c>
      <c r="B30" s="43" t="str">
        <f>'Attach 3(JV)'!B25</f>
        <v/>
      </c>
      <c r="C30" s="41" t="s">
        <v>3</v>
      </c>
      <c r="D30" s="43" t="str">
        <f>'Attach 3(JV)'!E25</f>
        <v/>
      </c>
    </row>
    <row r="31" spans="1:9" ht="23.1" customHeight="1">
      <c r="C31" s="41" t="s">
        <v>8</v>
      </c>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sheetProtection selectLockedCells="1"/>
  <customSheetViews>
    <customSheetView guid="{F3238AA6-6577-42F4-861C-AF509E225E69}"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52408C82-637D-4F39-94A7-38FB68F2B87D}"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785C604-8F27-4193-8D31-E9C0A15AA488}" showGridLines="0" zeroValues="0" state="hidden">
      <selection activeCell="B15" sqref="B15"/>
      <pageMargins left="0.75" right="0.63" top="0.57999999999999996" bottom="0.4" header="0.34" footer="0.2"/>
      <pageSetup orientation="portrait" r:id="rId3"/>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A522A948-FC1E-4E1A-9A27-4F076FBE3429}" showGridLines="0" zeroValues="0" state="hidden">
      <selection activeCell="B15" sqref="B15"/>
      <pageMargins left="0.75" right="0.63" top="0.57999999999999996" bottom="0.4" header="0.34" footer="0.2"/>
      <pageSetup orientation="portrait" r:id="rId4"/>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6BA3BFD7-4C38-4319-94A9-E7F7E0BA0888}" showGridLines="0" zeroValues="0" state="hidden">
      <selection activeCell="B15" sqref="B15"/>
      <pageMargins left="0.75" right="0.63" top="0.57999999999999996" bottom="0.4" header="0.34" footer="0.2"/>
      <pageSetup orientation="portrait" r:id="rId5"/>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33035E26-D1F4-4D4F-B261-2134F6B648FD}"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F68380CD-DF58-4BFA-A4C7-4B5C98AD7B16}" showGridLines="0" zeroValues="0" state="hidden">
      <selection activeCell="B15" sqref="B15"/>
      <pageMargins left="0.75" right="0.63" top="0.57999999999999996" bottom="0.4" header="0.34" footer="0.2"/>
      <pageSetup orientation="portrait" r:id="rId7"/>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FDEDC7A-220A-4BDB-8FCD-0C556B60E1DF}" showGridLines="0" zeroValues="0" state="hidden">
      <selection activeCell="B15" sqref="B15"/>
      <pageMargins left="0.75" right="0.63" top="0.57999999999999996" bottom="0.4" header="0.34" footer="0.2"/>
      <pageSetup orientation="portrait" r:id="rId8"/>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A3F641DF-CF1D-48E3-AFDC-E52726A449CB}" zeroValues="0" showRuler="0">
      <selection activeCell="B15" sqref="B15"/>
      <pageMargins left="0.75" right="0.59" top="0.5" bottom="0.56000000000000005" header="0.36" footer="0.24"/>
      <pageSetup orientation="portrait" r:id="rId10"/>
      <headerFooter alignWithMargins="0">
        <oddFooter>&amp;L&amp;8Tower Package-P238-TW04, TL associated with Phase-I Generation Project in Orissa (Part-C)&amp;R&amp;"Book Antiqua,Bold"&amp;8Attachment-4(A) TW04  / Page &amp;P of &amp;N</oddFooter>
      </headerFooter>
      <extLst>
        <ext xmlns:xlsdti="http://schemas.microsoft.com/office/spreadsheetml/2023/showDataTypeIcons" uri="{a3c15fd4-4149-4032-8f15-062bd4999b60}">
          <xlsdti:showDataTypeIconsCustomSheetView visible="0"/>
        </ext>
      </extLst>
    </customSheetView>
    <customSheetView guid="{ECEBABD0-566A-41C4-AA9A-38EA30EFEDA8}" showPageBreaks="1" showGridLines="0" zeroValues="0" printArea="1" showRuler="0" topLeftCell="A23">
      <pageMargins left="0.75" right="0.63" top="0.55000000000000004" bottom="0.64" header="0.34" footer="0.38"/>
      <pageSetup scale="95" orientation="portrait" r:id="rId11"/>
      <headerFooter alignWithMargins="0">
        <oddFooter>&amp;L&amp;8Tower Package-TW03, TL associated with Phase-I Generation Project in Orissa (Part-C)&amp;R&amp;"Book Antiqua,Bold"&amp;8Attachment-3(JV) TW03  / Page &amp;P of &amp;N</oddFooter>
      </headerFooter>
      <extLst>
        <ext xmlns:xlsdti="http://schemas.microsoft.com/office/spreadsheetml/2023/showDataTypeIcons" uri="{a3c15fd4-4149-4032-8f15-062bd4999b60}">
          <xlsdti:showDataTypeIconsCustomSheetView visible="0"/>
        </ext>
      </extLst>
    </customSheetView>
    <customSheetView guid="{CD4CA1A8-824A-452F-BDBA-32A47C1B3013}" showGridLines="0" zeroValues="0" state="hidden">
      <selection activeCell="B15" sqref="B15"/>
      <pageMargins left="0.75" right="0.63" top="0.57999999999999996" bottom="0.4" header="0.34" footer="0.2"/>
      <pageSetup orientation="portrait" r:id="rId12"/>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37D8718-39ED-4FFE-B3B2-D1192F8D2E87}" showGridLines="0" zeroValues="0" state="hidden">
      <selection activeCell="B15" sqref="B15"/>
      <pageMargins left="0.75" right="0.63" top="0.57999999999999996" bottom="0.4" header="0.34" footer="0.2"/>
      <pageSetup orientation="portrait" r:id="rId13"/>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6A6F11F6-4979-4331-B451-38654332CB39}" showGridLines="0" zeroValues="0" state="hidden">
      <selection activeCell="B15" sqref="B15"/>
      <pageMargins left="0.75" right="0.63" top="0.57999999999999996" bottom="0.4" header="0.34" footer="0.2"/>
      <pageSetup orientation="portrait" r:id="rId14"/>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C75B92C6-DDA6-4B48-9868-112DE431C284}" showPageBreaks="1" showGridLines="0" zeroValues="0" printArea="1" state="hidden">
      <selection activeCell="B15" sqref="B15"/>
      <pageMargins left="0.75" right="0.63" top="0.57999999999999996" bottom="0.4" header="0.34" footer="0.2"/>
      <pageSetup orientation="portrait" r:id="rId15"/>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5BC7E9F-40A5-4432-8E37-9B306DBB118C}" showGridLines="0" zeroValues="0" state="hidden">
      <selection activeCell="B15" sqref="B15"/>
      <pageMargins left="0.75" right="0.63" top="0.57999999999999996" bottom="0.4" header="0.34" footer="0.2"/>
      <pageSetup orientation="portrait" r:id="rId16"/>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E60B4196-DB42-447D-BF39-DBB9B9CF0CBB}" showGridLines="0" zeroValues="0" state="hidden">
      <selection activeCell="B15" sqref="B15"/>
      <pageMargins left="0.75" right="0.63" top="0.57999999999999996" bottom="0.4" header="0.34" footer="0.2"/>
      <pageSetup orientation="portrait" r:id="rId17"/>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149F7348-71B5-4171-BE49-B6A8B6370C10}" showGridLines="0" zeroValues="0" state="hidden">
      <selection activeCell="B15" sqref="B15"/>
      <pageMargins left="0.75" right="0.63" top="0.57999999999999996" bottom="0.4" header="0.34" footer="0.2"/>
      <pageSetup orientation="portrait" r:id="rId18"/>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C6F8AE81-E716-4B2F-BAEB-1AD9F874437E}" showGridLines="0" zeroValues="0" state="hidden">
      <selection activeCell="B15" sqref="B15"/>
      <pageMargins left="0.75" right="0.63" top="0.57999999999999996" bottom="0.4" header="0.34" footer="0.2"/>
      <pageSetup orientation="portrait" r:id="rId19"/>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4D545BB1-FEC8-4897-B9EE-544485C1A545}" showGridLines="0" zeroValues="0" state="hidden">
      <selection activeCell="B15" sqref="B15"/>
      <pageMargins left="0.75" right="0.63" top="0.57999999999999996" bottom="0.4" header="0.34" footer="0.2"/>
      <pageSetup orientation="portrait" r:id="rId20"/>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D3A4C14E-6FA0-4126-8867-2BC7EE827B30}" showGridLines="0" zeroValues="0" state="hidden">
      <selection activeCell="B15" sqref="B15"/>
      <pageMargins left="0.75" right="0.63" top="0.57999999999999996" bottom="0.4" header="0.34" footer="0.2"/>
      <pageSetup orientation="portrait" r:id="rId21"/>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22"/>
  <headerFooter alignWithMargins="0">
    <oddHeader>&amp;C&amp;"Calibri"&amp;12&amp;KFF0000 डेटा वर्गीकरण : प्रतिबंधित/RESTRICTED&amp;1#_x000D_</oddHeader>
    <oddFooter>&amp;R&amp;"Book Antiqua,Bold"&amp;8 Page &amp;P of &amp;N</oddFooter>
  </headerFooter>
  <drawing r:id="rId2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CF3C2-F3CE-4743-929F-045569D1A54C}">
  <sheetPr codeName="Sheet8">
    <tabColor indexed="15"/>
  </sheetPr>
  <dimension ref="A1:I35"/>
  <sheetViews>
    <sheetView showGridLines="0" workbookViewId="0">
      <selection activeCell="A15" sqref="A15:E15"/>
    </sheetView>
  </sheetViews>
  <sheetFormatPr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Specification No. :WR-I/C&amp;M/SYE/I-2838:2023/NIT-xxx/Rfx- 500200xxxx</v>
      </c>
      <c r="B1" s="26"/>
      <c r="C1" s="26"/>
      <c r="D1" s="26"/>
      <c r="E1" s="27" t="str">
        <f>"Attachment-4(B) "&amp; 'Attach 3(JV)'!AT1</f>
        <v>Attachment-4(B) CD01R</v>
      </c>
    </row>
    <row r="3" spans="1:9" ht="48" customHeight="1">
      <c r="A3" s="459" t="str">
        <f>'Attach 3(JV)'!A3</f>
        <v>Supply of Insulator, E/W &amp; OPGW including Hardware &amp; accessories and Execution of erection works   for diversion / shifting works of existing 765 KV D/C Durg - Wardha TL -1, 400 kV D/C (Twin) Raipur - Bhadrawati TL- 2 &amp; 3, 400 kV D/C Bhilai/Raipur Bhadrawati TL- 1 Transmission Lines for construction / development of Wadsa-Gadchiroli new Broad gauge Railway track</v>
      </c>
      <c r="B3" s="459"/>
      <c r="C3" s="459"/>
      <c r="D3" s="459"/>
      <c r="E3" s="459"/>
      <c r="F3" s="30"/>
      <c r="G3" s="31"/>
      <c r="H3" s="30"/>
    </row>
    <row r="4" spans="1:9" ht="20.100000000000001" customHeight="1">
      <c r="A4" s="32"/>
      <c r="H4" s="34"/>
      <c r="I4" s="12"/>
    </row>
    <row r="5" spans="1:9" ht="20.100000000000001" customHeight="1">
      <c r="A5" s="460" t="s">
        <v>292</v>
      </c>
      <c r="B5" s="460"/>
      <c r="C5" s="460"/>
      <c r="D5" s="460"/>
      <c r="E5" s="460"/>
      <c r="F5" s="35"/>
      <c r="H5" s="34"/>
      <c r="I5" s="12"/>
    </row>
    <row r="6" spans="1:9" ht="20.100000000000001" customHeight="1">
      <c r="A6" s="36"/>
      <c r="H6" s="34"/>
      <c r="I6" s="12"/>
    </row>
    <row r="7" spans="1:9" ht="20.100000000000001" customHeight="1">
      <c r="A7" s="37" t="str">
        <f>'Attach 3(JV)'!A7</f>
        <v>Bidder’s Name and Address (Bidder) :</v>
      </c>
      <c r="E7" s="16" t="str">
        <f>'Attach 3(JV)'!E7</f>
        <v>To:</v>
      </c>
      <c r="H7" s="34"/>
      <c r="I7" s="12"/>
    </row>
    <row r="8" spans="1:9" ht="36" customHeight="1">
      <c r="A8" s="464" t="str">
        <f>'Attach 3(JV)'!A8</f>
        <v/>
      </c>
      <c r="B8" s="464"/>
      <c r="C8" s="464"/>
      <c r="D8" s="464"/>
      <c r="E8" s="13" t="str">
        <f>'Attach 3(JV)'!E8</f>
        <v>Contract Services</v>
      </c>
      <c r="H8" s="34"/>
      <c r="I8" s="12"/>
    </row>
    <row r="9" spans="1:9" ht="20.100000000000001" customHeight="1">
      <c r="A9" s="14" t="s">
        <v>287</v>
      </c>
      <c r="B9" s="462" t="str">
        <f>'Attach 3(JV)'!B9</f>
        <v/>
      </c>
      <c r="C9" s="462"/>
      <c r="D9" s="462"/>
      <c r="E9" s="13" t="str">
        <f>'Attach 3(JV)'!E9</f>
        <v>Power Grid Corporation of India Ltd.,</v>
      </c>
      <c r="H9" s="34"/>
      <c r="I9" s="12"/>
    </row>
    <row r="10" spans="1:9" ht="20.100000000000001" customHeight="1">
      <c r="A10" s="14" t="s">
        <v>289</v>
      </c>
      <c r="B10" s="462" t="str">
        <f>'Attach 3(JV)'!B10</f>
        <v/>
      </c>
      <c r="C10" s="462"/>
      <c r="D10" s="462"/>
      <c r="E10" s="13" t="str">
        <f>'Attach 3(JV)'!E10</f>
        <v>"Saudamini", Plot No. 2, Sector 29</v>
      </c>
      <c r="H10" s="34"/>
      <c r="I10" s="12"/>
    </row>
    <row r="11" spans="1:9" ht="20.100000000000001" customHeight="1">
      <c r="B11" s="462" t="str">
        <f>'Attach 3(JV)'!B11</f>
        <v/>
      </c>
      <c r="C11" s="462"/>
      <c r="D11" s="462"/>
      <c r="E11" s="13" t="str">
        <f>'Attach 3(JV)'!E11</f>
        <v>Gurgaon (Haryana) - 122001</v>
      </c>
    </row>
    <row r="12" spans="1:9" ht="20.100000000000001" customHeight="1">
      <c r="A12" s="36"/>
      <c r="B12" s="462" t="str">
        <f>'Attach 3(JV)'!B12</f>
        <v/>
      </c>
      <c r="C12" s="462"/>
      <c r="D12" s="462"/>
      <c r="E12" s="13"/>
    </row>
    <row r="13" spans="1:9" ht="20.100000000000001" customHeight="1">
      <c r="A13" s="33" t="s">
        <v>281</v>
      </c>
    </row>
    <row r="14" spans="1:9" ht="20.100000000000001" customHeight="1">
      <c r="A14" s="36"/>
    </row>
    <row r="15" spans="1:9" ht="87.75" customHeight="1">
      <c r="A15" s="434" t="s">
        <v>302</v>
      </c>
      <c r="B15" s="434"/>
      <c r="C15" s="434"/>
      <c r="D15" s="434"/>
      <c r="E15" s="434"/>
    </row>
    <row r="16" spans="1:9" ht="30" customHeight="1">
      <c r="A16" s="82" t="s">
        <v>295</v>
      </c>
      <c r="B16" s="83"/>
      <c r="C16" s="83"/>
      <c r="D16" s="83"/>
      <c r="E16" s="83"/>
    </row>
    <row r="17" spans="1:5" ht="30" customHeight="1">
      <c r="A17" s="82" t="s">
        <v>296</v>
      </c>
      <c r="B17" s="83"/>
      <c r="C17" s="83"/>
      <c r="D17" s="83"/>
      <c r="E17" s="83"/>
    </row>
    <row r="18" spans="1:5" ht="30" customHeight="1">
      <c r="A18" s="82" t="s">
        <v>297</v>
      </c>
      <c r="B18" s="84"/>
      <c r="C18" s="84"/>
      <c r="D18" s="84"/>
      <c r="E18" s="84"/>
    </row>
    <row r="19" spans="1:5" ht="30" customHeight="1">
      <c r="A19" s="46" t="s">
        <v>298</v>
      </c>
      <c r="B19" s="84"/>
      <c r="C19" s="84"/>
      <c r="D19" s="84"/>
      <c r="E19" s="84"/>
    </row>
    <row r="20" spans="1:5" ht="30" customHeight="1">
      <c r="A20" s="46" t="s">
        <v>32</v>
      </c>
      <c r="B20" s="84"/>
      <c r="C20" s="84"/>
      <c r="D20" s="84"/>
      <c r="E20" s="84"/>
    </row>
    <row r="21" spans="1:5" ht="30" customHeight="1">
      <c r="A21" s="46" t="s">
        <v>34</v>
      </c>
      <c r="B21" s="85"/>
      <c r="C21" s="85"/>
      <c r="D21" s="85"/>
      <c r="E21" s="85"/>
    </row>
    <row r="22" spans="1:5" ht="16.5" customHeight="1">
      <c r="A22" s="121"/>
    </row>
    <row r="23" spans="1:5" ht="27.95" customHeight="1">
      <c r="D23" s="41" t="s">
        <v>7</v>
      </c>
    </row>
    <row r="24" spans="1:5" ht="27.95" customHeight="1">
      <c r="A24" s="40" t="s">
        <v>4</v>
      </c>
      <c r="B24" s="63" t="str">
        <f>'Attach 3(JV)'!B24</f>
        <v/>
      </c>
      <c r="D24" s="41" t="s">
        <v>2</v>
      </c>
      <c r="E24" s="43" t="str">
        <f>'Attach 3(JV)'!E24</f>
        <v/>
      </c>
    </row>
    <row r="25" spans="1:5" ht="27.95" customHeight="1">
      <c r="A25" s="40" t="s">
        <v>5</v>
      </c>
      <c r="B25" s="43" t="str">
        <f>'Attach 3(JV)'!B25</f>
        <v/>
      </c>
      <c r="D25" s="41" t="s">
        <v>3</v>
      </c>
      <c r="E25" s="43" t="str">
        <f>'Attach 3(JV)'!E25</f>
        <v/>
      </c>
    </row>
    <row r="26" spans="1:5" ht="27.95" customHeight="1">
      <c r="D26" s="41" t="s">
        <v>8</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sheetProtection selectLockedCells="1"/>
  <customSheetViews>
    <customSheetView guid="{F3238AA6-6577-42F4-861C-AF509E225E69}"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52408C82-637D-4F39-94A7-38FB68F2B87D}"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785C604-8F27-4193-8D31-E9C0A15AA488}" showGridLines="0" state="hidden">
      <selection activeCell="A15" sqref="A15:E15"/>
      <pageMargins left="0.75" right="0.63" top="0.57999999999999996" bottom="0.6" header="0.34" footer="0.35"/>
      <pageSetup orientation="portrait" r:id="rId3"/>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A522A948-FC1E-4E1A-9A27-4F076FBE3429}" showGridLines="0" state="hidden">
      <selection activeCell="A15" sqref="A15:E15"/>
      <pageMargins left="0.75" right="0.63" top="0.57999999999999996" bottom="0.6" header="0.34" footer="0.35"/>
      <pageSetup orientation="portrait" r:id="rId4"/>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6BA3BFD7-4C38-4319-94A9-E7F7E0BA0888}" showGridLines="0" state="hidden">
      <selection activeCell="A15" sqref="A15:E15"/>
      <pageMargins left="0.75" right="0.63" top="0.57999999999999996" bottom="0.6" header="0.34" footer="0.35"/>
      <pageSetup orientation="portrait" r:id="rId5"/>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33035E26-D1F4-4D4F-B261-2134F6B648FD}"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F68380CD-DF58-4BFA-A4C7-4B5C98AD7B16}" showGridLines="0" state="hidden">
      <selection activeCell="A15" sqref="A15:E15"/>
      <pageMargins left="0.75" right="0.63" top="0.57999999999999996" bottom="0.6" header="0.34" footer="0.35"/>
      <pageSetup orientation="portrait" r:id="rId7"/>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FDEDC7A-220A-4BDB-8FCD-0C556B60E1DF}" showGridLines="0" state="hidden">
      <selection activeCell="A15" sqref="A15:E15"/>
      <pageMargins left="0.75" right="0.63" top="0.57999999999999996" bottom="0.6" header="0.34" footer="0.35"/>
      <pageSetup orientation="portrait" r:id="rId8"/>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8E7B022F-1113-4BA2-B2BA-8EDBE02A2557}" showPageBreaks="1" showGridLines="0" printArea="1" showRuler="0">
      <selection activeCell="B16" sqref="B16"/>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A3F641DF-CF1D-48E3-AFDC-E52726A449CB}" zeroValues="0" showRuler="0">
      <selection activeCell="B16" sqref="B16"/>
      <pageMargins left="0.75" right="0.75" top="0.59" bottom="0.79" header="0.4" footer="0.5"/>
      <pageSetup orientation="portrait" r:id="rId10"/>
      <headerFooter alignWithMargins="0">
        <oddFooter>&amp;L&amp;8Tower Package-P238-TW04, TL associated with Phase-I Generation Project in Orissa (Part-C)&amp;R&amp;"Book Antiqua,Bold"&amp;8Attachment-4(B) TW04  / Page &amp;P of &amp;N</oddFooter>
      </headerFooter>
      <extLst>
        <ext xmlns:xlsdti="http://schemas.microsoft.com/office/spreadsheetml/2023/showDataTypeIcons" uri="{a3c15fd4-4149-4032-8f15-062bd4999b60}">
          <xlsdti:showDataTypeIconsCustomSheetView visible="0"/>
        </ext>
      </extLst>
    </customSheetView>
    <customSheetView guid="{ECEBABD0-566A-41C4-AA9A-38EA30EFEDA8}" showPageBreaks="1" showGridLines="0" zeroValues="0" printArea="1" showRuler="0" topLeftCell="A19">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extLst>
        <ext xmlns:xlsdti="http://schemas.microsoft.com/office/spreadsheetml/2023/showDataTypeIcons" uri="{a3c15fd4-4149-4032-8f15-062bd4999b60}">
          <xlsdti:showDataTypeIconsCustomSheetView visible="0"/>
        </ext>
      </extLst>
    </customSheetView>
    <customSheetView guid="{CD4CA1A8-824A-452F-BDBA-32A47C1B3013}" showGridLines="0" state="hidden">
      <selection activeCell="A15" sqref="A15:E15"/>
      <pageMargins left="0.75" right="0.63" top="0.57999999999999996" bottom="0.6" header="0.34" footer="0.35"/>
      <pageSetup orientation="portrait" r:id="rId12"/>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37D8718-39ED-4FFE-B3B2-D1192F8D2E87}" showGridLines="0" state="hidden">
      <selection activeCell="A15" sqref="A15:E15"/>
      <pageMargins left="0.75" right="0.63" top="0.57999999999999996" bottom="0.6" header="0.34" footer="0.35"/>
      <pageSetup orientation="portrait" r:id="rId13"/>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6A6F11F6-4979-4331-B451-38654332CB39}" showGridLines="0" state="hidden">
      <selection activeCell="A15" sqref="A15:E15"/>
      <pageMargins left="0.75" right="0.63" top="0.57999999999999996" bottom="0.6" header="0.34" footer="0.35"/>
      <pageSetup orientation="portrait" r:id="rId14"/>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C75B92C6-DDA6-4B48-9868-112DE431C284}" showPageBreaks="1" showGridLines="0" printArea="1" state="hidden">
      <selection activeCell="A15" sqref="A15:E15"/>
      <pageMargins left="0.75" right="0.63" top="0.57999999999999996" bottom="0.6" header="0.34" footer="0.35"/>
      <pageSetup orientation="portrait" r:id="rId15"/>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5BC7E9F-40A5-4432-8E37-9B306DBB118C}" showGridLines="0" state="hidden">
      <selection activeCell="A15" sqref="A15:E15"/>
      <pageMargins left="0.75" right="0.63" top="0.57999999999999996" bottom="0.6" header="0.34" footer="0.35"/>
      <pageSetup orientation="portrait" r:id="rId16"/>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E60B4196-DB42-447D-BF39-DBB9B9CF0CBB}" showGridLines="0" state="hidden">
      <selection activeCell="A15" sqref="A15:E15"/>
      <pageMargins left="0.75" right="0.63" top="0.57999999999999996" bottom="0.6" header="0.34" footer="0.35"/>
      <pageSetup orientation="portrait" r:id="rId17"/>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149F7348-71B5-4171-BE49-B6A8B6370C10}" showGridLines="0" state="hidden">
      <selection activeCell="A15" sqref="A15:E15"/>
      <pageMargins left="0.75" right="0.63" top="0.57999999999999996" bottom="0.6" header="0.34" footer="0.35"/>
      <pageSetup orientation="portrait" r:id="rId18"/>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C6F8AE81-E716-4B2F-BAEB-1AD9F874437E}" showGridLines="0" state="hidden">
      <selection activeCell="A15" sqref="A15:E15"/>
      <pageMargins left="0.75" right="0.63" top="0.57999999999999996" bottom="0.6" header="0.34" footer="0.35"/>
      <pageSetup orientation="portrait" r:id="rId19"/>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4D545BB1-FEC8-4897-B9EE-544485C1A545}" showGridLines="0" state="hidden">
      <selection activeCell="A15" sqref="A15:E15"/>
      <pageMargins left="0.75" right="0.63" top="0.57999999999999996" bottom="0.6" header="0.34" footer="0.35"/>
      <pageSetup orientation="portrait" r:id="rId20"/>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D3A4C14E-6FA0-4126-8867-2BC7EE827B30}" showGridLines="0" state="hidden">
      <selection activeCell="A15" sqref="A15:E15"/>
      <pageMargins left="0.75" right="0.63" top="0.57999999999999996" bottom="0.6" header="0.34" footer="0.35"/>
      <pageSetup orientation="portrait" r:id="rId21"/>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22"/>
  <headerFooter alignWithMargins="0">
    <oddHeader>&amp;C&amp;"Calibri"&amp;12&amp;KFF0000 डेटा वर्गीकरण : प्रतिबंधित/RESTRICTED&amp;1#_x000D_</oddHeader>
    <oddFooter>&amp;R&amp;"Book Antiqua,Bold"&amp;8 Page &amp;P of &amp;N</oddFooter>
  </headerFooter>
  <drawing r:id="rId2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1FA72-2704-482E-91DB-D65542131DE1}">
  <sheetPr codeName="Sheet9"/>
  <dimension ref="A1:G24"/>
  <sheetViews>
    <sheetView topLeftCell="A3" zoomScale="79" zoomScaleNormal="79" workbookViewId="0">
      <selection activeCell="D14" sqref="D14"/>
    </sheetView>
  </sheetViews>
  <sheetFormatPr defaultRowHeight="13.5"/>
  <cols>
    <col min="1" max="1" width="9.42578125" bestFit="1" customWidth="1"/>
    <col min="2" max="2" width="30.140625" customWidth="1"/>
    <col min="3" max="3" width="73.140625" customWidth="1"/>
    <col min="4" max="4" width="38.7109375" customWidth="1"/>
    <col min="7" max="7" width="0" hidden="1" customWidth="1"/>
  </cols>
  <sheetData>
    <row r="1" spans="1:7" s="1" customFormat="1" ht="21" customHeight="1">
      <c r="A1" s="25" t="str">
        <f>Cover!B3</f>
        <v xml:space="preserve">Specification Ref No.: SR-I/C&amp;M/WC-4348)/2025/RFx-5002004748 (SR1/NT/W-MISC/DOM/B00/25/11885) </v>
      </c>
      <c r="B1" s="26"/>
      <c r="C1" s="26"/>
      <c r="D1" s="45" t="str">
        <f>"Attachment-4A "</f>
        <v xml:space="preserve">Attachment-4A </v>
      </c>
    </row>
    <row r="2" spans="1:7" ht="16.5">
      <c r="A2" s="33"/>
      <c r="B2" s="33"/>
      <c r="C2" s="33"/>
      <c r="D2" s="33"/>
      <c r="F2" s="382"/>
    </row>
    <row r="3" spans="1:7" ht="109.5" customHeight="1">
      <c r="A3" s="473" t="str">
        <f>Cover!B2</f>
        <v>Making Temporary Bypass Arrangement for HT (33kV and 11kV) &amp; LT (415V) line crossings during HTLS Reconductoring works of 400 kV Raichur (RTPS)-Veltoor (Mahbubnagar) S/C Line</v>
      </c>
      <c r="B3" s="473"/>
      <c r="C3" s="473"/>
      <c r="D3" s="473"/>
    </row>
    <row r="4" spans="1:7" ht="16.5">
      <c r="A4" s="32"/>
      <c r="B4" s="33"/>
      <c r="C4" s="33"/>
      <c r="D4" s="33"/>
    </row>
    <row r="5" spans="1:7" ht="21" customHeight="1">
      <c r="A5" s="460" t="s">
        <v>604</v>
      </c>
      <c r="B5" s="460"/>
      <c r="C5" s="460"/>
      <c r="D5" s="460"/>
    </row>
    <row r="6" spans="1:7" ht="16.5">
      <c r="A6" s="36"/>
      <c r="B6" s="33"/>
      <c r="C6" s="33"/>
      <c r="D6" s="33"/>
    </row>
    <row r="7" spans="1:7" ht="16.5">
      <c r="A7" s="37" t="str">
        <f>'[2]Attach 3(JV)'!A7</f>
        <v>Bidder’s Name and Address (Bidder) :</v>
      </c>
      <c r="B7" s="33"/>
      <c r="C7" s="33"/>
      <c r="D7" s="16" t="str">
        <f>'[2]Attach 3(JV)'!E7</f>
        <v>To:</v>
      </c>
    </row>
    <row r="8" spans="1:7" ht="16.5">
      <c r="A8" s="464" t="str">
        <f>'[2]Attach 3(JV)'!A8</f>
        <v/>
      </c>
      <c r="B8" s="464"/>
      <c r="C8" s="464"/>
      <c r="D8" s="126"/>
    </row>
    <row r="9" spans="1:7" ht="16.5">
      <c r="A9" s="14" t="s">
        <v>287</v>
      </c>
      <c r="B9" s="472">
        <f>'Names of Bidder'!D8</f>
        <v>0</v>
      </c>
      <c r="C9" s="472"/>
      <c r="D9" s="126" t="s">
        <v>290</v>
      </c>
    </row>
    <row r="10" spans="1:7" ht="16.5">
      <c r="A10" s="14" t="s">
        <v>289</v>
      </c>
      <c r="B10" s="472">
        <f>'Names of Bidder'!D9</f>
        <v>0</v>
      </c>
      <c r="C10" s="472"/>
      <c r="D10" s="126" t="s">
        <v>339</v>
      </c>
    </row>
    <row r="11" spans="1:7" ht="16.5">
      <c r="A11" s="33"/>
      <c r="B11" s="472">
        <f>'Names of Bidder'!D10</f>
        <v>0</v>
      </c>
      <c r="C11" s="472"/>
      <c r="D11" s="126" t="s">
        <v>340</v>
      </c>
    </row>
    <row r="12" spans="1:7" ht="16.5">
      <c r="A12" s="36"/>
      <c r="B12" s="472">
        <f>'Names of Bidder'!D11</f>
        <v>0</v>
      </c>
      <c r="C12" s="472"/>
      <c r="D12" s="126" t="s">
        <v>341</v>
      </c>
    </row>
    <row r="13" spans="1:7" ht="16.5">
      <c r="A13" s="36"/>
      <c r="B13" s="120"/>
      <c r="C13" s="120"/>
      <c r="D13" s="29"/>
      <c r="G13" s="383" t="s">
        <v>605</v>
      </c>
    </row>
    <row r="14" spans="1:7" ht="16.5">
      <c r="A14" s="33"/>
      <c r="B14" s="33"/>
      <c r="C14" s="47" t="s">
        <v>606</v>
      </c>
      <c r="D14" s="384"/>
    </row>
    <row r="15" spans="1:7" ht="16.5">
      <c r="A15" s="33"/>
      <c r="B15" s="33"/>
      <c r="C15" s="47" t="s">
        <v>607</v>
      </c>
      <c r="D15" s="384"/>
    </row>
    <row r="16" spans="1:7" ht="37.5" customHeight="1">
      <c r="A16" s="36"/>
      <c r="B16" s="33"/>
      <c r="C16" s="33"/>
      <c r="D16" s="385"/>
    </row>
    <row r="17" spans="1:4" s="386" customFormat="1" ht="84" customHeight="1">
      <c r="A17" s="475" t="s">
        <v>608</v>
      </c>
      <c r="B17" s="475"/>
      <c r="C17" s="475"/>
      <c r="D17" s="475"/>
    </row>
    <row r="18" spans="1:4" s="386" customFormat="1" ht="20.25">
      <c r="A18" s="387"/>
      <c r="B18" s="387"/>
      <c r="C18" s="387"/>
      <c r="D18" s="387"/>
    </row>
    <row r="19" spans="1:4" s="386" customFormat="1" ht="20.25">
      <c r="A19" s="387"/>
      <c r="B19" s="387"/>
      <c r="C19" s="387"/>
      <c r="D19" s="387"/>
    </row>
    <row r="20" spans="1:4" s="386" customFormat="1" ht="20.25">
      <c r="A20" s="387"/>
      <c r="B20" s="387"/>
      <c r="C20" s="387"/>
      <c r="D20" s="387"/>
    </row>
    <row r="21" spans="1:4" ht="16.5">
      <c r="A21" s="161"/>
      <c r="B21" s="161"/>
      <c r="C21" s="161"/>
      <c r="D21" s="33"/>
    </row>
    <row r="22" spans="1:4" ht="16.5">
      <c r="A22" s="161"/>
      <c r="B22" s="161"/>
      <c r="C22" s="161"/>
      <c r="D22" s="33"/>
    </row>
    <row r="23" spans="1:4" ht="32.25" customHeight="1">
      <c r="A23" s="40" t="s">
        <v>4</v>
      </c>
      <c r="B23" s="63">
        <f>'Names of Bidder'!D17</f>
        <v>0</v>
      </c>
      <c r="C23" s="41" t="s">
        <v>2</v>
      </c>
      <c r="D23" s="44">
        <f>'Names of Bidder'!D14</f>
        <v>0</v>
      </c>
    </row>
    <row r="24" spans="1:4" ht="31.5" customHeight="1">
      <c r="A24" s="40" t="s">
        <v>5</v>
      </c>
      <c r="B24" s="43">
        <f>'Names of Bidder'!D18</f>
        <v>0</v>
      </c>
      <c r="C24" s="41" t="s">
        <v>3</v>
      </c>
      <c r="D24" s="44">
        <f>'Names of Bidder'!D15</f>
        <v>0</v>
      </c>
    </row>
  </sheetData>
  <sheetProtection password="8AFB" sheet="1" formatColumns="0" formatRows="0" selectLockedCells="1"/>
  <customSheetViews>
    <customSheetView guid="{F3238AA6-6577-42F4-861C-AF509E225E69}" scale="79" hiddenColumns="1">
      <selection activeCell="D14" sqref="D14"/>
      <pageMargins left="0.7" right="0.7" top="0.75" bottom="0.75" header="0.3" footer="0.3"/>
      <pageSetup orientation="portrait" verticalDpi="0" r:id="rId1"/>
      <extLst>
        <ext xmlns:xlsdti="http://schemas.microsoft.com/office/spreadsheetml/2023/showDataTypeIcons" uri="{a3c15fd4-4149-4032-8f15-062bd4999b60}">
          <xlsdti:showDataTypeIconsCustomSheetView visible="0"/>
        </ext>
      </extLst>
    </customSheetView>
    <customSheetView guid="{52408C82-637D-4F39-94A7-38FB68F2B87D}" scale="79" hiddenColumns="1" topLeftCell="A4">
      <selection activeCell="D14" sqref="D14"/>
      <pageMargins left="0.7" right="0.7" top="0.75" bottom="0.75" header="0.3" footer="0.3"/>
      <pageSetup orientation="portrait" verticalDpi="0" r:id="rId2"/>
      <extLst>
        <ext xmlns:xlsdti="http://schemas.microsoft.com/office/spreadsheetml/2023/showDataTypeIcons" uri="{a3c15fd4-4149-4032-8f15-062bd4999b60}">
          <xlsdti:showDataTypeIconsCustomSheetView visible="0"/>
        </ext>
      </extLst>
    </customSheetView>
    <customSheetView guid="{2785C604-8F27-4193-8D31-E9C0A15AA488}" scale="79" hiddenColumns="1" topLeftCell="A16">
      <selection activeCell="D14" sqref="D14"/>
      <pageMargins left="0.7" right="0.7" top="0.75" bottom="0.75" header="0.3" footer="0.3"/>
      <pageSetup orientation="portrait" verticalDpi="0" r:id="rId3"/>
      <extLst>
        <ext xmlns:xlsdti="http://schemas.microsoft.com/office/spreadsheetml/2023/showDataTypeIcons" uri="{a3c15fd4-4149-4032-8f15-062bd4999b60}">
          <xlsdti:showDataTypeIconsCustomSheetView visible="0"/>
        </ext>
      </extLst>
    </customSheetView>
    <customSheetView guid="{C6F8AE81-E716-4B2F-BAEB-1AD9F874437E}" scale="79" hiddenColumns="1" topLeftCell="A4">
      <selection activeCell="D14" sqref="D14"/>
      <pageMargins left="0.7" right="0.7" top="0.75" bottom="0.75" header="0.3" footer="0.3"/>
      <pageSetup orientation="portrait" verticalDpi="0" r:id="rId4"/>
      <extLst>
        <ext xmlns:xlsdti="http://schemas.microsoft.com/office/spreadsheetml/2023/showDataTypeIcons" uri="{a3c15fd4-4149-4032-8f15-062bd4999b60}">
          <xlsdti:showDataTypeIconsCustomSheetView visible="0"/>
        </ext>
      </extLst>
    </customSheetView>
    <customSheetView guid="{4D545BB1-FEC8-4897-B9EE-544485C1A545}" scale="79" hiddenColumns="1">
      <selection activeCell="D14" sqref="D14"/>
      <pageMargins left="0.7" right="0.7" top="0.75" bottom="0.75" header="0.3" footer="0.3"/>
      <pageSetup orientation="portrait" verticalDpi="0" r:id="rId5"/>
      <extLst>
        <ext xmlns:xlsdti="http://schemas.microsoft.com/office/spreadsheetml/2023/showDataTypeIcons" uri="{a3c15fd4-4149-4032-8f15-062bd4999b60}">
          <xlsdti:showDataTypeIconsCustomSheetView visible="0"/>
        </ext>
      </extLst>
    </customSheetView>
    <customSheetView guid="{D3A4C14E-6FA0-4126-8867-2BC7EE827B30}" scale="79" hiddenColumns="1">
      <selection activeCell="D14" sqref="D14"/>
      <pageMargins left="0.7" right="0.7" top="0.75" bottom="0.75" header="0.3" footer="0.3"/>
      <pageSetup orientation="portrait" verticalDpi="0" r:id="rId6"/>
      <extLst>
        <ext xmlns:xlsdti="http://schemas.microsoft.com/office/spreadsheetml/2023/showDataTypeIcons" uri="{a3c15fd4-4149-4032-8f15-062bd4999b60}">
          <xlsdti:showDataTypeIconsCustomSheetView visible="0"/>
        </ext>
      </extLst>
    </customSheetView>
  </customSheetViews>
  <mergeCells count="8">
    <mergeCell ref="B12:C12"/>
    <mergeCell ref="A17:D17"/>
    <mergeCell ref="A3:D3"/>
    <mergeCell ref="A5:D5"/>
    <mergeCell ref="A8:C8"/>
    <mergeCell ref="B9:C9"/>
    <mergeCell ref="B10:C10"/>
    <mergeCell ref="B11:C11"/>
  </mergeCells>
  <pageMargins left="0.7" right="0.7" top="0.75" bottom="0.75" header="0.3" footer="0.3"/>
  <pageSetup orientation="portrait" verticalDpi="0" r:id="rId7"/>
  <headerFooter>
    <oddHeader>&amp;C&amp;"Calibri"&amp;12&amp;KFF0000 डेटा वर्गीकरण : प्रतिबंधित/RESTRICTED&amp;1#_x000D_</oddHeader>
  </headerFooter>
  <drawing r:id="rId8"/>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9E51D-1708-4045-B2B4-2114E526F2B3}">
  <sheetPr codeName="Sheet10">
    <tabColor indexed="45"/>
  </sheetPr>
  <dimension ref="A1:Z51"/>
  <sheetViews>
    <sheetView showGridLines="0" zoomScale="89" zoomScaleNormal="89" zoomScaleSheetLayoutView="100" workbookViewId="0">
      <selection activeCell="B17" sqref="B17"/>
    </sheetView>
  </sheetViews>
  <sheetFormatPr defaultRowHeight="16.5"/>
  <cols>
    <col min="1" max="1" width="12.140625" style="33" customWidth="1"/>
    <col min="2" max="2" width="20.5703125" style="33" customWidth="1"/>
    <col min="3" max="3" width="11.42578125" style="33" customWidth="1"/>
    <col min="4" max="4" width="27" style="33" customWidth="1"/>
    <col min="5" max="5" width="39.28515625" style="33" customWidth="1"/>
    <col min="6" max="7" width="9.140625" style="28"/>
    <col min="8" max="8" width="9.140625" style="28" hidden="1" customWidth="1"/>
    <col min="9" max="16384" width="9.140625" style="29"/>
  </cols>
  <sheetData>
    <row r="1" spans="1:26">
      <c r="A1" s="25" t="str">
        <f>Cover!B3</f>
        <v xml:space="preserve">Specification Ref No.: SR-I/C&amp;M/WC-4348)/2025/RFx-5002004748 (SR1/NT/W-MISC/DOM/B00/25/11885) </v>
      </c>
      <c r="B1" s="26"/>
      <c r="C1" s="26"/>
      <c r="D1" s="26"/>
      <c r="E1" s="27" t="str">
        <f>"Attachment-5 "</f>
        <v xml:space="preserve">Attachment-5 </v>
      </c>
      <c r="Z1" s="140"/>
    </row>
    <row r="2" spans="1:26" ht="10.5" customHeight="1">
      <c r="Z2" s="140"/>
    </row>
    <row r="3" spans="1:26" ht="91.5" customHeight="1">
      <c r="A3" s="473" t="str">
        <f>Cover!B2</f>
        <v>Making Temporary Bypass Arrangement for HT (33kV and 11kV) &amp; LT (415V) line crossings during HTLS Reconductoring works of 400 kV Raichur (RTPS)-Veltoor (Mahbubnagar) S/C Line</v>
      </c>
      <c r="B3" s="473"/>
      <c r="C3" s="473"/>
      <c r="D3" s="473"/>
      <c r="E3" s="473"/>
      <c r="F3" s="30"/>
      <c r="G3" s="31"/>
      <c r="H3" s="30"/>
    </row>
    <row r="4" spans="1:26" ht="10.5" customHeight="1">
      <c r="A4" s="32"/>
      <c r="H4" s="34"/>
      <c r="I4" s="12"/>
    </row>
    <row r="5" spans="1:26" ht="20.100000000000001" customHeight="1">
      <c r="A5" s="477" t="s">
        <v>345</v>
      </c>
      <c r="B5" s="477"/>
      <c r="C5" s="477"/>
      <c r="D5" s="477"/>
      <c r="E5" s="477"/>
      <c r="F5" s="35"/>
      <c r="H5" s="34"/>
      <c r="I5" s="12"/>
    </row>
    <row r="6" spans="1:26" ht="10.5" customHeight="1">
      <c r="A6" s="36"/>
      <c r="H6" s="34"/>
      <c r="I6" s="12"/>
    </row>
    <row r="7" spans="1:26" ht="20.100000000000001" customHeight="1">
      <c r="A7" s="37" t="str">
        <f>'Attach 3(JV)'!A7</f>
        <v>Bidder’s Name and Address (Bidder) :</v>
      </c>
      <c r="E7" s="16" t="str">
        <f>'Attach 3(JV)'!E7</f>
        <v>To:</v>
      </c>
      <c r="H7" s="34"/>
      <c r="I7" s="12"/>
    </row>
    <row r="8" spans="1:26" ht="36" customHeight="1">
      <c r="A8" s="464" t="str">
        <f>'Attach 3(JV)'!A8</f>
        <v/>
      </c>
      <c r="B8" s="464"/>
      <c r="C8" s="464"/>
      <c r="D8" s="464"/>
      <c r="E8" s="13"/>
      <c r="H8" s="34"/>
      <c r="I8" s="12"/>
    </row>
    <row r="9" spans="1:26">
      <c r="A9" s="14" t="s">
        <v>287</v>
      </c>
      <c r="B9" s="472" t="str">
        <f>'Attach 3(JV)'!B9</f>
        <v/>
      </c>
      <c r="C9" s="472"/>
      <c r="D9" s="472"/>
      <c r="E9" s="126" t="s">
        <v>290</v>
      </c>
      <c r="H9" s="34"/>
      <c r="I9" s="12"/>
    </row>
    <row r="10" spans="1:26">
      <c r="A10" s="14" t="s">
        <v>289</v>
      </c>
      <c r="B10" s="472" t="str">
        <f>'Attach 3(JV)'!B10</f>
        <v/>
      </c>
      <c r="C10" s="472"/>
      <c r="D10" s="472"/>
      <c r="E10" s="126" t="s">
        <v>339</v>
      </c>
      <c r="H10" s="34"/>
      <c r="I10" s="12"/>
    </row>
    <row r="11" spans="1:26">
      <c r="B11" s="472" t="str">
        <f>'Attach 3(JV)'!B11</f>
        <v/>
      </c>
      <c r="C11" s="472"/>
      <c r="D11" s="472"/>
      <c r="E11" s="126" t="s">
        <v>340</v>
      </c>
    </row>
    <row r="12" spans="1:26">
      <c r="A12" s="36"/>
      <c r="B12" s="472" t="str">
        <f>'Attach 3(JV)'!B12</f>
        <v/>
      </c>
      <c r="C12" s="472"/>
      <c r="D12" s="472"/>
      <c r="E12" s="126" t="s">
        <v>341</v>
      </c>
    </row>
    <row r="13" spans="1:26" ht="21" customHeight="1">
      <c r="A13" s="33" t="s">
        <v>281</v>
      </c>
    </row>
    <row r="14" spans="1:26" ht="45" customHeight="1">
      <c r="A14" s="478" t="s">
        <v>16</v>
      </c>
      <c r="B14" s="478"/>
      <c r="C14" s="478"/>
      <c r="D14" s="478"/>
      <c r="E14" s="478"/>
      <c r="F14" s="38"/>
      <c r="G14" s="38"/>
      <c r="H14" s="38"/>
    </row>
    <row r="15" spans="1:26" ht="12" customHeight="1">
      <c r="A15" s="36"/>
      <c r="B15" s="36"/>
      <c r="C15" s="36"/>
      <c r="D15" s="36"/>
      <c r="E15" s="36"/>
      <c r="F15" s="38"/>
      <c r="G15" s="38"/>
      <c r="H15" s="38"/>
    </row>
    <row r="16" spans="1:26" ht="52.5" customHeight="1">
      <c r="A16" s="347" t="s">
        <v>285</v>
      </c>
      <c r="B16" s="347" t="s">
        <v>17</v>
      </c>
      <c r="C16" s="476" t="s">
        <v>18</v>
      </c>
      <c r="D16" s="476"/>
      <c r="E16" s="347" t="s">
        <v>19</v>
      </c>
      <c r="F16" s="38"/>
      <c r="G16" s="38"/>
      <c r="H16" s="38"/>
    </row>
    <row r="17" spans="1:8" ht="21" customHeight="1">
      <c r="A17" s="81"/>
      <c r="B17" s="81"/>
      <c r="C17" s="479"/>
      <c r="D17" s="480"/>
      <c r="E17" s="90"/>
      <c r="F17" s="38"/>
      <c r="G17" s="38"/>
      <c r="H17" s="38"/>
    </row>
    <row r="18" spans="1:8" ht="21" customHeight="1">
      <c r="A18" s="81"/>
      <c r="B18" s="81"/>
      <c r="C18" s="479"/>
      <c r="D18" s="480"/>
      <c r="E18" s="90"/>
      <c r="F18" s="38"/>
      <c r="G18" s="38"/>
      <c r="H18" s="38"/>
    </row>
    <row r="19" spans="1:8" ht="21" customHeight="1">
      <c r="A19" s="81"/>
      <c r="B19" s="81"/>
      <c r="C19" s="241"/>
      <c r="D19" s="352"/>
      <c r="E19" s="90"/>
      <c r="F19" s="38"/>
      <c r="G19" s="38"/>
      <c r="H19" s="38"/>
    </row>
    <row r="20" spans="1:8" ht="21" customHeight="1">
      <c r="A20" s="81"/>
      <c r="B20" s="81"/>
      <c r="C20" s="481"/>
      <c r="D20" s="481"/>
      <c r="E20" s="90"/>
      <c r="F20" s="38"/>
      <c r="G20" s="38"/>
      <c r="H20" s="38"/>
    </row>
    <row r="21" spans="1:8" ht="21" customHeight="1">
      <c r="A21" s="81"/>
      <c r="B21" s="81"/>
      <c r="C21" s="481"/>
      <c r="D21" s="481"/>
      <c r="E21" s="90"/>
      <c r="F21" s="243"/>
      <c r="G21" s="243"/>
      <c r="H21" s="242" t="b">
        <v>0</v>
      </c>
    </row>
    <row r="22" spans="1:8" ht="21" customHeight="1">
      <c r="A22" s="81"/>
      <c r="B22" s="81"/>
      <c r="C22" s="481"/>
      <c r="D22" s="481"/>
      <c r="E22" s="90"/>
      <c r="F22" s="243"/>
      <c r="G22" s="243"/>
      <c r="H22" s="244"/>
    </row>
    <row r="23" spans="1:8" ht="16.5" customHeight="1">
      <c r="D23" s="36"/>
      <c r="E23" s="36"/>
      <c r="F23" s="38"/>
      <c r="G23" s="38"/>
      <c r="H23" s="38"/>
    </row>
    <row r="24" spans="1:8" s="28" customFormat="1" ht="51.75" customHeight="1">
      <c r="A24" s="434" t="s">
        <v>20</v>
      </c>
      <c r="B24" s="434"/>
      <c r="C24" s="434"/>
      <c r="D24" s="434"/>
      <c r="E24" s="434"/>
      <c r="F24" s="38"/>
      <c r="G24" s="38"/>
      <c r="H24" s="38"/>
    </row>
    <row r="25" spans="1:8" s="28" customFormat="1" ht="96.75" customHeight="1">
      <c r="A25" s="434" t="s">
        <v>21</v>
      </c>
      <c r="B25" s="434"/>
      <c r="C25" s="434"/>
      <c r="D25" s="434"/>
      <c r="E25" s="434"/>
      <c r="F25" s="38"/>
      <c r="G25" s="38"/>
      <c r="H25" s="38"/>
    </row>
    <row r="26" spans="1:8" s="28" customFormat="1" ht="24" customHeight="1">
      <c r="A26" s="225"/>
      <c r="B26" s="225"/>
      <c r="C26" s="225"/>
      <c r="D26" s="41"/>
      <c r="E26" s="225"/>
      <c r="F26" s="38"/>
      <c r="G26" s="38"/>
      <c r="H26" s="38"/>
    </row>
    <row r="27" spans="1:8" ht="24" customHeight="1">
      <c r="A27" s="40" t="s">
        <v>4</v>
      </c>
      <c r="B27" s="63">
        <f>'Names of Bidder'!D17</f>
        <v>0</v>
      </c>
      <c r="C27" s="44"/>
      <c r="D27" s="41" t="s">
        <v>2</v>
      </c>
      <c r="E27" s="43" t="str">
        <f>'Attach 3(JV)'!E24</f>
        <v/>
      </c>
    </row>
    <row r="28" spans="1:8" ht="24" customHeight="1">
      <c r="A28" s="40" t="s">
        <v>5</v>
      </c>
      <c r="B28" s="43" t="str">
        <f>'Attach 3(JV)'!B25</f>
        <v/>
      </c>
      <c r="C28" s="44"/>
      <c r="D28" s="41" t="s">
        <v>3</v>
      </c>
      <c r="E28" s="43" t="str">
        <f>'Attach 3(JV)'!E25</f>
        <v/>
      </c>
    </row>
    <row r="29" spans="1:8" ht="24" customHeight="1">
      <c r="D29" s="41"/>
    </row>
    <row r="30" spans="1:8" ht="24" customHeight="1">
      <c r="A30" s="40" t="str">
        <f>A1</f>
        <v xml:space="preserve">Specification Ref No.: SR-I/C&amp;M/WC-4348)/2025/RFx-5002004748 (SR1/NT/W-MISC/DOM/B00/25/11885) </v>
      </c>
      <c r="B30" s="32"/>
      <c r="C30" s="32"/>
      <c r="D30" s="32"/>
      <c r="E30" s="32" t="str">
        <f>E1</f>
        <v xml:space="preserve">Attachment-5 </v>
      </c>
    </row>
    <row r="31" spans="1:8" ht="24" customHeight="1">
      <c r="A31" s="40"/>
      <c r="B31" s="32"/>
      <c r="C31" s="32"/>
      <c r="D31" s="32"/>
      <c r="E31" s="32"/>
    </row>
    <row r="32" spans="1:8" ht="20.100000000000001" customHeight="1">
      <c r="A32" s="460" t="str">
        <f>A5</f>
        <v>Deviations</v>
      </c>
      <c r="B32" s="460"/>
      <c r="C32" s="460"/>
      <c r="D32" s="460"/>
      <c r="E32" s="460"/>
    </row>
    <row r="33" spans="1:5" ht="20.100000000000001" customHeight="1">
      <c r="A33" s="460"/>
      <c r="B33" s="460"/>
      <c r="C33" s="460"/>
      <c r="D33" s="460"/>
      <c r="E33" s="460"/>
    </row>
    <row r="34" spans="1:5" ht="20.100000000000001" customHeight="1"/>
    <row r="35" spans="1:5" ht="42" customHeight="1">
      <c r="A35" s="48" t="s">
        <v>285</v>
      </c>
      <c r="B35" s="48" t="s">
        <v>17</v>
      </c>
      <c r="C35" s="482" t="s">
        <v>18</v>
      </c>
      <c r="D35" s="482"/>
      <c r="E35" s="48" t="s">
        <v>19</v>
      </c>
    </row>
    <row r="36" spans="1:5" ht="39.950000000000003" customHeight="1">
      <c r="A36" s="81"/>
      <c r="B36" s="81"/>
      <c r="C36" s="479"/>
      <c r="D36" s="480"/>
      <c r="E36" s="90"/>
    </row>
    <row r="37" spans="1:5" ht="39.950000000000003" customHeight="1">
      <c r="A37" s="81"/>
      <c r="B37" s="81"/>
      <c r="C37" s="479"/>
      <c r="D37" s="480"/>
      <c r="E37" s="90"/>
    </row>
    <row r="38" spans="1:5" ht="39.950000000000003" customHeight="1">
      <c r="A38" s="81"/>
      <c r="B38" s="81"/>
      <c r="C38" s="479"/>
      <c r="D38" s="480"/>
      <c r="E38" s="90"/>
    </row>
    <row r="39" spans="1:5" ht="39.950000000000003" customHeight="1">
      <c r="A39" s="81"/>
      <c r="B39" s="81"/>
      <c r="C39" s="479"/>
      <c r="D39" s="480"/>
      <c r="E39" s="90"/>
    </row>
    <row r="40" spans="1:5" ht="39.950000000000003" customHeight="1">
      <c r="A40" s="81"/>
      <c r="B40" s="81"/>
      <c r="C40" s="479"/>
      <c r="D40" s="480"/>
      <c r="E40" s="90"/>
    </row>
    <row r="41" spans="1:5" ht="39.950000000000003" customHeight="1">
      <c r="A41" s="81"/>
      <c r="B41" s="81"/>
      <c r="C41" s="479"/>
      <c r="D41" s="480"/>
      <c r="E41" s="90"/>
    </row>
    <row r="42" spans="1:5" ht="39.950000000000003" customHeight="1">
      <c r="A42" s="81"/>
      <c r="B42" s="81"/>
      <c r="C42" s="479"/>
      <c r="D42" s="480"/>
      <c r="E42" s="90"/>
    </row>
    <row r="43" spans="1:5" ht="39.950000000000003" customHeight="1">
      <c r="A43" s="81"/>
      <c r="B43" s="81"/>
      <c r="C43" s="479"/>
      <c r="D43" s="480"/>
      <c r="E43" s="90"/>
    </row>
    <row r="44" spans="1:5" ht="39.950000000000003" customHeight="1">
      <c r="A44" s="81"/>
      <c r="B44" s="81"/>
      <c r="C44" s="479"/>
      <c r="D44" s="480"/>
      <c r="E44" s="90"/>
    </row>
    <row r="45" spans="1:5" ht="39.950000000000003" customHeight="1">
      <c r="A45" s="81"/>
      <c r="B45" s="81"/>
      <c r="C45" s="479"/>
      <c r="D45" s="480"/>
      <c r="E45" s="90"/>
    </row>
    <row r="46" spans="1:5" ht="20.100000000000001" customHeight="1"/>
    <row r="47" spans="1:5" ht="25.5" customHeight="1"/>
    <row r="48" spans="1:5" ht="25.5" customHeight="1">
      <c r="A48" s="29"/>
      <c r="B48" s="29"/>
      <c r="C48" s="29"/>
      <c r="D48" s="41"/>
      <c r="E48" s="29"/>
    </row>
    <row r="49" spans="1:5" ht="25.5" customHeight="1">
      <c r="A49" s="40" t="s">
        <v>4</v>
      </c>
      <c r="B49" s="63">
        <f>B27</f>
        <v>0</v>
      </c>
      <c r="C49" s="44"/>
      <c r="D49" s="41" t="s">
        <v>2</v>
      </c>
      <c r="E49" s="43" t="str">
        <f>E27</f>
        <v/>
      </c>
    </row>
    <row r="50" spans="1:5" ht="25.5" customHeight="1">
      <c r="A50" s="40" t="s">
        <v>5</v>
      </c>
      <c r="B50" s="63" t="str">
        <f>B28</f>
        <v/>
      </c>
      <c r="C50" s="44"/>
      <c r="D50" s="41" t="s">
        <v>3</v>
      </c>
      <c r="E50" s="43" t="str">
        <f>E28</f>
        <v/>
      </c>
    </row>
    <row r="51" spans="1:5" ht="25.5" customHeight="1">
      <c r="D51" s="41"/>
    </row>
  </sheetData>
  <sheetProtection password="8AFB" sheet="1" formatColumns="0" formatRows="0" selectLockedCells="1"/>
  <customSheetViews>
    <customSheetView guid="{F3238AA6-6577-42F4-861C-AF509E225E69}" scale="89" showGridLines="0" hiddenColumns="1">
      <selection activeCell="A17" sqref="A17"/>
      <rowBreaks count="1" manualBreakCount="1">
        <brk id="29" max="4" man="1"/>
      </rowBreaks>
      <pageMargins left="0.75" right="0.63" top="0.57999999999999996" bottom="0.4" header="0.34" footer="0.2"/>
      <pageSetup scale="96" orientation="portrait" r:id="rId1"/>
      <headerFooter alignWithMargins="0">
        <oddFooter>&amp;R&amp;"Book Antiqua,Bold"&amp;8 Page &amp;P</oddFooter>
      </headerFooter>
      <extLst>
        <ext xmlns:xlsdti="http://schemas.microsoft.com/office/spreadsheetml/2023/showDataTypeIcons" uri="{a3c15fd4-4149-4032-8f15-062bd4999b60}">
          <xlsdti:showDataTypeIconsCustomSheetView visible="0"/>
        </ext>
      </extLst>
    </customSheetView>
    <customSheetView guid="{52408C82-637D-4F39-94A7-38FB68F2B87D}" scale="89" showGridLines="0" hiddenColumns="1">
      <selection activeCell="A36" sqref="A36"/>
      <rowBreaks count="1" manualBreakCount="1">
        <brk id="29" max="4" man="1"/>
      </rowBreaks>
      <pageMargins left="0.75" right="0.63" top="0.57999999999999996" bottom="0.4" header="0.34" footer="0.2"/>
      <pageSetup scale="96" orientation="portrait" r:id="rId2"/>
      <headerFooter alignWithMargins="0">
        <oddFooter>&amp;R&amp;"Book Antiqua,Bold"&amp;8 Page &amp;P</oddFooter>
      </headerFooter>
      <extLst>
        <ext xmlns:xlsdti="http://schemas.microsoft.com/office/spreadsheetml/2023/showDataTypeIcons" uri="{a3c15fd4-4149-4032-8f15-062bd4999b60}">
          <xlsdti:showDataTypeIconsCustomSheetView visible="0"/>
        </ext>
      </extLst>
    </customSheetView>
    <customSheetView guid="{2785C604-8F27-4193-8D31-E9C0A15AA488}" scale="89" showGridLines="0" hiddenColumns="1" topLeftCell="A19">
      <selection activeCell="E18" sqref="E18"/>
      <rowBreaks count="1" manualBreakCount="1">
        <brk id="29" max="4" man="1"/>
      </rowBreaks>
      <pageMargins left="0.75" right="0.63" top="0.57999999999999996" bottom="0.4" header="0.34" footer="0.2"/>
      <pageSetup scale="96" orientation="portrait" r:id="rId3"/>
      <headerFooter alignWithMargins="0">
        <oddFooter>&amp;R&amp;"Book Antiqua,Bold"&amp;8 Page &amp;P</oddFooter>
      </headerFooter>
      <extLst>
        <ext xmlns:xlsdti="http://schemas.microsoft.com/office/spreadsheetml/2023/showDataTypeIcons" uri="{a3c15fd4-4149-4032-8f15-062bd4999b60}">
          <xlsdti:showDataTypeIconsCustomSheetView visible="0"/>
        </ext>
      </extLst>
    </customSheetView>
    <customSheetView guid="{A522A948-FC1E-4E1A-9A27-4F076FBE3429}" scale="70" showGridLines="0" hiddenColumns="1" topLeftCell="A24">
      <selection activeCell="A38" sqref="A38"/>
      <rowBreaks count="1" manualBreakCount="1">
        <brk id="29" max="4" man="1"/>
      </rowBreaks>
      <pageMargins left="0.75" right="0.63" top="0.57999999999999996" bottom="0.4" header="0.34" footer="0.2"/>
      <pageSetup scale="96" orientation="portrait" r:id="rId4"/>
      <headerFooter alignWithMargins="0">
        <oddFooter>&amp;R&amp;"Book Antiqua,Bold"&amp;8 Page &amp;P</oddFooter>
      </headerFooter>
      <extLst>
        <ext xmlns:xlsdti="http://schemas.microsoft.com/office/spreadsheetml/2023/showDataTypeIcons" uri="{a3c15fd4-4149-4032-8f15-062bd4999b60}">
          <xlsdti:showDataTypeIconsCustomSheetView visible="0"/>
        </ext>
      </extLst>
    </customSheetView>
    <customSheetView guid="{6BA3BFD7-4C38-4319-94A9-E7F7E0BA0888}" scale="70" showGridLines="0" hiddenColumns="1" topLeftCell="A22">
      <selection activeCell="C38" sqref="C38:D38"/>
      <rowBreaks count="1" manualBreakCount="1">
        <brk id="29" max="4" man="1"/>
      </rowBreaks>
      <pageMargins left="0.75" right="0.63" top="0.57999999999999996" bottom="0.4" header="0.34" footer="0.2"/>
      <pageSetup scale="96" orientation="portrait" r:id="rId5"/>
      <headerFooter alignWithMargins="0">
        <oddFooter>&amp;R&amp;"Book Antiqua,Bold"&amp;8 Page &amp;P</oddFooter>
      </headerFooter>
      <extLst>
        <ext xmlns:xlsdti="http://schemas.microsoft.com/office/spreadsheetml/2023/showDataTypeIcons" uri="{a3c15fd4-4149-4032-8f15-062bd4999b60}">
          <xlsdti:showDataTypeIconsCustomSheetView visible="0"/>
        </ext>
      </extLst>
    </customSheetView>
    <customSheetView guid="{33035E26-D1F4-4D4F-B261-2134F6B648FD}" showGridLines="0" hiddenColumns="1" topLeftCell="A22">
      <selection activeCell="E20" sqref="E20"/>
      <rowBreaks count="1" manualBreakCount="1">
        <brk id="29" max="4" man="1"/>
      </rowBreaks>
      <pageMargins left="0.75" right="0.63" top="0.57999999999999996" bottom="0.4" header="0.34" footer="0.2"/>
      <pageSetup scale="96" orientation="portrait" r:id="rId6"/>
      <headerFooter alignWithMargins="0">
        <oddFooter>&amp;R&amp;"Book Antiqua,Bold"&amp;8 Page &amp;P</oddFooter>
      </headerFooter>
      <extLst>
        <ext xmlns:xlsdti="http://schemas.microsoft.com/office/spreadsheetml/2023/showDataTypeIcons" uri="{a3c15fd4-4149-4032-8f15-062bd4999b60}">
          <xlsdti:showDataTypeIconsCustomSheetView visible="0"/>
        </ext>
      </extLst>
    </customSheetView>
    <customSheetView guid="{F68380CD-DF58-4BFA-A4C7-4B5C98AD7B16}" showGridLines="0" hiddenColumns="1">
      <selection activeCell="C17" sqref="C17:D17"/>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extLst>
        <ext xmlns:xlsdti="http://schemas.microsoft.com/office/spreadsheetml/2023/showDataTypeIcons" uri="{a3c15fd4-4149-4032-8f15-062bd4999b60}">
          <xlsdti:showDataTypeIconsCustomSheetView visible="0"/>
        </ext>
      </extLst>
    </customSheetView>
    <customSheetView guid="{2FDEDC7A-220A-4BDB-8FCD-0C556B60E1DF}" showGridLines="0" hiddenColumns="1">
      <selection activeCell="C17" sqref="C17:D17"/>
      <rowBreaks count="1" manualBreakCount="1">
        <brk id="28" max="4" man="1"/>
      </rowBreaks>
      <pageMargins left="0.75" right="0.63" top="0.57999999999999996" bottom="0.4" header="0.34" footer="0.2"/>
      <pageSetup scale="96" orientation="portrait" r:id="rId8"/>
      <headerFooter alignWithMargins="0">
        <oddFooter>&amp;R&amp;"Book Antiqua,Bold"&amp;8 Page &amp;P</oddFooter>
      </headerFooter>
      <extLst>
        <ext xmlns:xlsdti="http://schemas.microsoft.com/office/spreadsheetml/2023/showDataTypeIcons" uri="{a3c15fd4-4149-4032-8f15-062bd4999b60}">
          <xlsdti:showDataTypeIconsCustomSheetView visible="0"/>
        </ext>
      </extLst>
    </customSheetView>
    <customSheetView guid="{8E7B022F-1113-4BA2-B2BA-8EDBE02A2557}" showPageBreaks="1" showGridLines="0" printArea="1" showRuler="0">
      <selection activeCell="B17" sqref="B17"/>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A3F641DF-CF1D-48E3-AFDC-E52726A449CB}" zeroValues="0" showRuler="0">
      <selection activeCell="A17" sqref="A17"/>
      <pageMargins left="0.75" right="0.75" top="0.41" bottom="0.37" header="0.23" footer="0.16"/>
      <pageSetup orientation="portrait" r:id="rId10"/>
      <headerFooter alignWithMargins="0">
        <oddFooter>&amp;L&amp;8Tower Package-P238-TW04, TL associated with Phase-I Generation Project in Orissa (Part-C)&amp;R&amp;"Book Antiqua,Bold"&amp;8Attachment-6 TW04  / Page &amp;P</oddFooter>
      </headerFooter>
      <extLst>
        <ext xmlns:xlsdti="http://schemas.microsoft.com/office/spreadsheetml/2023/showDataTypeIcons" uri="{a3c15fd4-4149-4032-8f15-062bd4999b60}">
          <xlsdti:showDataTypeIconsCustomSheetView visible="0"/>
        </ext>
      </extLst>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extLst>
        <ext xmlns:xlsdti="http://schemas.microsoft.com/office/spreadsheetml/2023/showDataTypeIcons" uri="{a3c15fd4-4149-4032-8f15-062bd4999b60}">
          <xlsdti:showDataTypeIconsCustomSheetView visible="0"/>
        </ext>
      </extLst>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2"/>
      <headerFooter alignWithMargins="0">
        <oddFooter>&amp;R&amp;"Book Antiqua,Bold"&amp;8 Page &amp;P</oddFooter>
      </headerFooter>
      <extLst>
        <ext xmlns:xlsdti="http://schemas.microsoft.com/office/spreadsheetml/2023/showDataTypeIcons" uri="{a3c15fd4-4149-4032-8f15-062bd4999b60}">
          <xlsdti:showDataTypeIconsCustomSheetView visible="0"/>
        </ext>
      </extLst>
    </customSheetView>
    <customSheetView guid="{237D8718-39ED-4FFE-B3B2-D1192F8D2E87}" showGridLines="0" hiddenColumns="1">
      <selection activeCell="C17" sqref="C17:D17"/>
      <rowBreaks count="1" manualBreakCount="1">
        <brk id="28" max="4" man="1"/>
      </rowBreaks>
      <pageMargins left="0.75" right="0.63" top="0.57999999999999996" bottom="0.4" header="0.34" footer="0.2"/>
      <pageSetup scale="96" orientation="portrait" r:id="rId13"/>
      <headerFooter alignWithMargins="0">
        <oddFooter>&amp;R&amp;"Book Antiqua,Bold"&amp;8 Page &amp;P</oddFooter>
      </headerFooter>
      <extLst>
        <ext xmlns:xlsdti="http://schemas.microsoft.com/office/spreadsheetml/2023/showDataTypeIcons" uri="{a3c15fd4-4149-4032-8f15-062bd4999b60}">
          <xlsdti:showDataTypeIconsCustomSheetView visible="0"/>
        </ext>
      </extLst>
    </customSheetView>
    <customSheetView guid="{6A6F11F6-4979-4331-B451-38654332CB39}" showGridLines="0" hiddenColumns="1">
      <selection activeCell="G20" sqref="G20"/>
      <rowBreaks count="1" manualBreakCount="1">
        <brk id="28" max="4" man="1"/>
      </rowBreaks>
      <pageMargins left="0.75" right="0.63" top="0.57999999999999996" bottom="0.4" header="0.34" footer="0.2"/>
      <pageSetup scale="96" orientation="portrait" r:id="rId14"/>
      <headerFooter alignWithMargins="0">
        <oddFooter>&amp;R&amp;"Book Antiqua,Bold"&amp;8 Page &amp;P</oddFooter>
      </headerFooter>
      <extLst>
        <ext xmlns:xlsdti="http://schemas.microsoft.com/office/spreadsheetml/2023/showDataTypeIcons" uri="{a3c15fd4-4149-4032-8f15-062bd4999b60}">
          <xlsdti:showDataTypeIconsCustomSheetView visible="0"/>
        </ext>
      </extLst>
    </customSheetView>
    <customSheetView guid="{C75B92C6-DDA6-4B48-9868-112DE431C284}" showPageBreaks="1" showGridLines="0" printArea="1" hiddenColumns="1" topLeftCell="A7">
      <selection activeCell="C18" sqref="C18:D18"/>
      <rowBreaks count="1" manualBreakCount="1">
        <brk id="28" max="4" man="1"/>
      </rowBreaks>
      <pageMargins left="0.75" right="0.63" top="0.57999999999999996" bottom="0.4" header="0.34" footer="0.2"/>
      <pageSetup scale="96" orientation="portrait" r:id="rId15"/>
      <headerFooter alignWithMargins="0">
        <oddFooter>&amp;R&amp;"Book Antiqua,Bold"&amp;8 Page &amp;P</oddFooter>
      </headerFooter>
      <extLst>
        <ext xmlns:xlsdti="http://schemas.microsoft.com/office/spreadsheetml/2023/showDataTypeIcons" uri="{a3c15fd4-4149-4032-8f15-062bd4999b60}">
          <xlsdti:showDataTypeIconsCustomSheetView visible="0"/>
        </ext>
      </extLst>
    </customSheetView>
    <customSheetView guid="{25BC7E9F-40A5-4432-8E37-9B306DBB118C}" showGridLines="0" hiddenColumns="1">
      <rowBreaks count="1" manualBreakCount="1">
        <brk id="28" max="4" man="1"/>
      </rowBreaks>
      <pageMargins left="0.75" right="0.63" top="0.57999999999999996" bottom="0.4" header="0.34" footer="0.2"/>
      <pageSetup scale="96" orientation="portrait" r:id="rId16"/>
      <headerFooter alignWithMargins="0">
        <oddFooter>&amp;R&amp;"Book Antiqua,Bold"&amp;8 Page &amp;P</oddFooter>
      </headerFooter>
      <extLst>
        <ext xmlns:xlsdti="http://schemas.microsoft.com/office/spreadsheetml/2023/showDataTypeIcons" uri="{a3c15fd4-4149-4032-8f15-062bd4999b60}">
          <xlsdti:showDataTypeIconsCustomSheetView visible="0"/>
        </ext>
      </extLst>
    </customSheetView>
    <customSheetView guid="{E60B4196-DB42-447D-BF39-DBB9B9CF0CBB}" showGridLines="0" hiddenColumns="1" topLeftCell="A22">
      <selection activeCell="E20" sqref="E20"/>
      <rowBreaks count="1" manualBreakCount="1">
        <brk id="29" max="4" man="1"/>
      </rowBreaks>
      <pageMargins left="0.75" right="0.63" top="0.57999999999999996" bottom="0.4" header="0.34" footer="0.2"/>
      <pageSetup scale="96" orientation="portrait" r:id="rId17"/>
      <headerFooter alignWithMargins="0">
        <oddFooter>&amp;R&amp;"Book Antiqua,Bold"&amp;8 Page &amp;P</oddFooter>
      </headerFooter>
      <extLst>
        <ext xmlns:xlsdti="http://schemas.microsoft.com/office/spreadsheetml/2023/showDataTypeIcons" uri="{a3c15fd4-4149-4032-8f15-062bd4999b60}">
          <xlsdti:showDataTypeIconsCustomSheetView visible="0"/>
        </ext>
      </extLst>
    </customSheetView>
    <customSheetView guid="{149F7348-71B5-4171-BE49-B6A8B6370C10}" showGridLines="0" hiddenColumns="1" topLeftCell="A22">
      <selection activeCell="E20" sqref="E20"/>
      <rowBreaks count="1" manualBreakCount="1">
        <brk id="29" max="4" man="1"/>
      </rowBreaks>
      <pageMargins left="0.75" right="0.63" top="0.57999999999999996" bottom="0.4" header="0.34" footer="0.2"/>
      <pageSetup scale="96" orientation="portrait" r:id="rId18"/>
      <headerFooter alignWithMargins="0">
        <oddFooter>&amp;R&amp;"Book Antiqua,Bold"&amp;8 Page &amp;P</oddFooter>
      </headerFooter>
      <extLst>
        <ext xmlns:xlsdti="http://schemas.microsoft.com/office/spreadsheetml/2023/showDataTypeIcons" uri="{a3c15fd4-4149-4032-8f15-062bd4999b60}">
          <xlsdti:showDataTypeIconsCustomSheetView visible="0"/>
        </ext>
      </extLst>
    </customSheetView>
    <customSheetView guid="{C6F8AE81-E716-4B2F-BAEB-1AD9F874437E}" scale="89" showGridLines="0" hiddenColumns="1">
      <selection activeCell="A36" sqref="A36"/>
      <rowBreaks count="1" manualBreakCount="1">
        <brk id="29" max="4" man="1"/>
      </rowBreaks>
      <pageMargins left="0.75" right="0.63" top="0.57999999999999996" bottom="0.4" header="0.34" footer="0.2"/>
      <pageSetup scale="96" orientation="portrait" r:id="rId19"/>
      <headerFooter alignWithMargins="0">
        <oddFooter>&amp;R&amp;"Book Antiqua,Bold"&amp;8 Page &amp;P</oddFooter>
      </headerFooter>
      <extLst>
        <ext xmlns:xlsdti="http://schemas.microsoft.com/office/spreadsheetml/2023/showDataTypeIcons" uri="{a3c15fd4-4149-4032-8f15-062bd4999b60}">
          <xlsdti:showDataTypeIconsCustomSheetView visible="0"/>
        </ext>
      </extLst>
    </customSheetView>
    <customSheetView guid="{4D545BB1-FEC8-4897-B9EE-544485C1A545}" scale="89" showGridLines="0" hiddenColumns="1">
      <selection activeCell="E20" sqref="E20"/>
      <rowBreaks count="1" manualBreakCount="1">
        <brk id="29" max="4" man="1"/>
      </rowBreaks>
      <pageMargins left="0.75" right="0.63" top="0.57999999999999996" bottom="0.4" header="0.34" footer="0.2"/>
      <pageSetup scale="96" orientation="portrait" r:id="rId20"/>
      <headerFooter alignWithMargins="0">
        <oddFooter>&amp;R&amp;"Book Antiqua,Bold"&amp;8 Page &amp;P</oddFooter>
      </headerFooter>
      <extLst>
        <ext xmlns:xlsdti="http://schemas.microsoft.com/office/spreadsheetml/2023/showDataTypeIcons" uri="{a3c15fd4-4149-4032-8f15-062bd4999b60}">
          <xlsdti:showDataTypeIconsCustomSheetView visible="0"/>
        </ext>
      </extLst>
    </customSheetView>
    <customSheetView guid="{D3A4C14E-6FA0-4126-8867-2BC7EE827B30}" scale="89" showGridLines="0" hiddenColumns="1">
      <selection activeCell="E20" sqref="E20"/>
      <rowBreaks count="1" manualBreakCount="1">
        <brk id="29" max="4" man="1"/>
      </rowBreaks>
      <pageMargins left="0.75" right="0.63" top="0.57999999999999996" bottom="0.4" header="0.34" footer="0.2"/>
      <pageSetup scale="96" orientation="portrait" r:id="rId21"/>
      <headerFooter alignWithMargins="0">
        <oddFooter>&amp;R&amp;"Book Antiqua,Bold"&amp;8 Page &amp;P</oddFooter>
      </headerFooter>
      <extLst>
        <ext xmlns:xlsdti="http://schemas.microsoft.com/office/spreadsheetml/2023/showDataTypeIcons" uri="{a3c15fd4-4149-4032-8f15-062bd4999b60}">
          <xlsdti:showDataTypeIconsCustomSheetView visible="0"/>
        </ext>
      </extLst>
    </customSheetView>
  </customSheetViews>
  <mergeCells count="29">
    <mergeCell ref="C43:D43"/>
    <mergeCell ref="C44:D44"/>
    <mergeCell ref="C45:D45"/>
    <mergeCell ref="C41:D41"/>
    <mergeCell ref="C42:D42"/>
    <mergeCell ref="C17:D17"/>
    <mergeCell ref="C21:D21"/>
    <mergeCell ref="C18:D18"/>
    <mergeCell ref="C20:D20"/>
    <mergeCell ref="C40:D40"/>
    <mergeCell ref="C39:D39"/>
    <mergeCell ref="C22:D22"/>
    <mergeCell ref="A24:E24"/>
    <mergeCell ref="A25:E25"/>
    <mergeCell ref="A33:E33"/>
    <mergeCell ref="C35:D35"/>
    <mergeCell ref="C36:D36"/>
    <mergeCell ref="C37:D37"/>
    <mergeCell ref="C38:D38"/>
    <mergeCell ref="A32:E32"/>
    <mergeCell ref="C16:D16"/>
    <mergeCell ref="A8:D8"/>
    <mergeCell ref="A3:E3"/>
    <mergeCell ref="A5:E5"/>
    <mergeCell ref="A14:E14"/>
    <mergeCell ref="B9:D9"/>
    <mergeCell ref="B10:D10"/>
    <mergeCell ref="B11:D11"/>
    <mergeCell ref="B12:D12"/>
  </mergeCells>
  <phoneticPr fontId="6" type="noConversion"/>
  <conditionalFormatting sqref="A30:E51">
    <cfRule type="expression" dxfId="9" priority="2" stopIfTrue="1">
      <formula>$H$21=FALSE</formula>
    </cfRule>
  </conditionalFormatting>
  <conditionalFormatting sqref="A52:E52">
    <cfRule type="expression" dxfId="8" priority="1" stopIfTrue="1">
      <formula>$H$21="No"</formula>
    </cfRule>
  </conditionalFormatting>
  <pageMargins left="0.75" right="0.63" top="0.57999999999999996" bottom="0.4" header="0.34" footer="0.2"/>
  <pageSetup scale="96" orientation="portrait" r:id="rId22"/>
  <headerFooter alignWithMargins="0">
    <oddHeader>&amp;C&amp;"Calibri"&amp;12&amp;KFF0000 डेटा वर्गीकरण : प्रतिबंधित/RESTRICTED&amp;1#_x000D_</oddHeader>
    <oddFooter>&amp;R&amp;"Book Antiqua,Bold"&amp;8 Page &amp;P</oddFooter>
  </headerFooter>
  <rowBreaks count="1" manualBreakCount="1">
    <brk id="29"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10254" r:id="rId25" name="Check Box 14">
              <controlPr defaultSize="0" print="0" autoFill="0" autoLine="0" autoPict="0">
                <anchor moveWithCells="1">
                  <from>
                    <xdr:col>4</xdr:col>
                    <xdr:colOff>2209800</xdr:colOff>
                    <xdr:row>22</xdr:row>
                    <xdr:rowOff>0</xdr:rowOff>
                  </from>
                  <to>
                    <xdr:col>4</xdr:col>
                    <xdr:colOff>2514600</xdr:colOff>
                    <xdr:row>23</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0B5D2-6071-4C59-BF73-99B2A5EF0AEB}">
  <sheetPr codeName="Sheet23">
    <tabColor indexed="44"/>
  </sheetPr>
  <dimension ref="A1:U38"/>
  <sheetViews>
    <sheetView showGridLines="0" zoomScale="60" zoomScaleNormal="60" workbookViewId="0">
      <selection activeCell="H25" sqref="H25"/>
    </sheetView>
  </sheetViews>
  <sheetFormatPr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26.28515625" style="28" customWidth="1"/>
    <col min="8" max="8" width="19.140625" style="28" customWidth="1"/>
    <col min="9" max="9" width="24.28515625" style="29" hidden="1" customWidth="1"/>
    <col min="10" max="10" width="25.85546875" style="29" hidden="1" customWidth="1"/>
    <col min="11" max="21" width="9.140625" style="29" hidden="1" customWidth="1"/>
    <col min="22" max="16384" width="9.140625" style="29"/>
  </cols>
  <sheetData>
    <row r="1" spans="1:10">
      <c r="A1" s="25" t="str">
        <f>'Attach 3(JV)'!A1</f>
        <v>Specification No. :WR-I/C&amp;M/SYE/I-2838:2023/NIT-xxx/Rfx- 500200xxxx</v>
      </c>
      <c r="B1" s="26"/>
      <c r="C1" s="26"/>
      <c r="D1" s="26"/>
      <c r="E1" s="27" t="str">
        <f>"Attachment-8 " &amp; 'Attach 3(JV)'!AT1</f>
        <v>Attachment-8 CD01R</v>
      </c>
    </row>
    <row r="2" spans="1:10" ht="15" customHeight="1"/>
    <row r="3" spans="1:10" ht="48" customHeight="1">
      <c r="A3" s="459" t="str">
        <f>'Attach 3(JV)'!A3</f>
        <v>Supply of Insulator, E/W &amp; OPGW including Hardware &amp; accessories and Execution of erection works   for diversion / shifting works of existing 765 KV D/C Durg - Wardha TL -1, 400 kV D/C (Twin) Raipur - Bhadrawati TL- 2 &amp; 3, 400 kV D/C Bhilai/Raipur Bhadrawati TL- 1 Transmission Lines for construction / development of Wadsa-Gadchiroli new Broad gauge Railway track</v>
      </c>
      <c r="B3" s="459"/>
      <c r="C3" s="459"/>
      <c r="D3" s="459"/>
      <c r="E3" s="459"/>
      <c r="F3" s="30"/>
      <c r="G3" s="31"/>
      <c r="H3" s="30"/>
    </row>
    <row r="4" spans="1:10" ht="15" customHeight="1">
      <c r="A4" s="32"/>
      <c r="H4" s="34"/>
      <c r="I4" s="12"/>
    </row>
    <row r="5" spans="1:10" ht="20.100000000000001" customHeight="1">
      <c r="A5" s="460" t="s">
        <v>305</v>
      </c>
      <c r="B5" s="460"/>
      <c r="C5" s="460"/>
      <c r="D5" s="460"/>
      <c r="E5" s="460"/>
      <c r="F5" s="35"/>
      <c r="H5" s="34"/>
      <c r="I5" s="12"/>
    </row>
    <row r="6" spans="1:10" ht="20.100000000000001" customHeight="1">
      <c r="A6" s="36"/>
      <c r="H6" s="34"/>
      <c r="I6" s="12"/>
    </row>
    <row r="7" spans="1:10" ht="20.100000000000001" customHeight="1">
      <c r="A7" s="33" t="str">
        <f>'Attach 3(JV)'!E7</f>
        <v>To:</v>
      </c>
      <c r="E7" s="16"/>
      <c r="H7" s="34"/>
      <c r="I7" s="12"/>
    </row>
    <row r="8" spans="1:10" ht="21" customHeight="1">
      <c r="A8" s="485" t="str">
        <f>'Attach 3(JV)'!E8</f>
        <v>Contract Services</v>
      </c>
      <c r="B8" s="486"/>
      <c r="C8" s="486"/>
      <c r="D8" s="486"/>
      <c r="E8" s="13"/>
      <c r="H8" s="34"/>
      <c r="I8" s="12"/>
    </row>
    <row r="9" spans="1:10" ht="20.100000000000001" customHeight="1">
      <c r="A9" s="488" t="str">
        <f>'Attach 3(JV)'!E9</f>
        <v>Power Grid Corporation of India Ltd.,</v>
      </c>
      <c r="B9" s="486"/>
      <c r="C9" s="486"/>
      <c r="D9" s="486"/>
      <c r="E9" s="13"/>
      <c r="H9" s="34"/>
      <c r="I9" s="12"/>
    </row>
    <row r="10" spans="1:10" ht="20.100000000000001" customHeight="1">
      <c r="A10" s="488" t="str">
        <f>'Attach 3(JV)'!E10</f>
        <v>"Saudamini", Plot No. 2, Sector 29</v>
      </c>
      <c r="B10" s="486"/>
      <c r="C10" s="486"/>
      <c r="D10" s="486"/>
      <c r="E10" s="13"/>
      <c r="H10" s="34"/>
      <c r="I10" s="12"/>
    </row>
    <row r="11" spans="1:10" ht="20.100000000000001" customHeight="1">
      <c r="A11" s="485" t="str">
        <f>'Attach 3(JV)'!E11</f>
        <v>Gurgaon (Haryana) - 122001</v>
      </c>
      <c r="B11" s="489"/>
      <c r="C11" s="489"/>
      <c r="D11" s="489"/>
      <c r="E11" s="13"/>
      <c r="F11" s="275" t="s">
        <v>306</v>
      </c>
      <c r="G11" s="275" t="s">
        <v>307</v>
      </c>
      <c r="H11" s="275" t="s">
        <v>308</v>
      </c>
      <c r="I11" s="276" t="s">
        <v>309</v>
      </c>
      <c r="J11" s="276" t="s">
        <v>310</v>
      </c>
    </row>
    <row r="12" spans="1:10" ht="20.100000000000001" customHeight="1">
      <c r="A12" s="36"/>
      <c r="B12" s="462"/>
      <c r="C12" s="462"/>
      <c r="D12" s="462"/>
      <c r="E12" s="13"/>
      <c r="F12" s="282" t="s">
        <v>320</v>
      </c>
      <c r="G12" s="282" t="s">
        <v>321</v>
      </c>
      <c r="H12" s="282" t="s">
        <v>322</v>
      </c>
      <c r="I12" s="276" t="str">
        <f>'Attach 3(JV)'!B9</f>
        <v/>
      </c>
      <c r="J12" s="276" t="str">
        <f>'Attach 3(JV)'!A3</f>
        <v>Supply of Insulator, E/W &amp; OPGW including Hardware &amp; accessories and Execution of erection works   for diversion / shifting works of existing 765 KV D/C Durg - Wardha TL -1, 400 kV D/C (Twin) Raipur - Bhadrawati TL- 2 &amp; 3, 400 kV D/C Bhilai/Raipur Bhadrawati TL- 1 Transmission Lines for construction / development of Wadsa-Gadchiroli new Broad gauge Railway track</v>
      </c>
    </row>
    <row r="13" spans="1:10" ht="15" customHeight="1">
      <c r="A13" s="36"/>
      <c r="B13" s="120"/>
      <c r="C13" s="120"/>
      <c r="D13" s="120"/>
      <c r="F13" s="274"/>
      <c r="G13" s="274"/>
      <c r="H13" s="282"/>
      <c r="I13" s="276" t="str">
        <f>'Attach 3(JV)'!B10</f>
        <v/>
      </c>
      <c r="J13" s="276"/>
    </row>
    <row r="14" spans="1:10" ht="20.100000000000001" customHeight="1">
      <c r="A14" s="33" t="s">
        <v>281</v>
      </c>
      <c r="F14" s="274"/>
      <c r="G14" s="274"/>
      <c r="H14" s="282"/>
      <c r="I14" s="276" t="str">
        <f>'Attach 3(JV)'!B11</f>
        <v/>
      </c>
      <c r="J14" s="276"/>
    </row>
    <row r="15" spans="1:10" ht="15" customHeight="1">
      <c r="A15" s="36"/>
      <c r="F15" s="274"/>
      <c r="G15" s="274"/>
      <c r="H15" s="282"/>
      <c r="I15" s="276" t="str">
        <f>'Attach 3(JV)'!B12</f>
        <v/>
      </c>
      <c r="J15" s="276"/>
    </row>
    <row r="16" spans="1:10" ht="144.75" customHeight="1">
      <c r="A16" s="487" t="str">
        <f>" " &amp;G17&amp;""&amp;G18&amp;""&amp;G19&amp;""</f>
        <v xml:space="preserve"> WE   …(insert name of the Manufacturer) ..    who are established and reputable manufacturers of   …(insert name and/or description of the goods) …. having production facilities at    ..(insert address of factory) .., , ,  do hereby authorize  , , , (hereinafter, the “Bidder”) to submit a bid, and subsequently negotiate and sign the Contract with you against IFB for  Supply of Insulator, E/W &amp; OPGW including Hardware &amp; accessories and Execution of erection works   for diversion / shifting works of existing 765 KV D/C Durg - Wardha TL -1, 400 kV D/C (Twin) Raipur - Bhadrawati TL- 2 &amp; 3, 400 kV D/C Bhilai/Raipur Bhadrawati TL- 1 Transmission Lines for construction / development of Wadsa-Gadchiroli new Broad gauge Railway track  including the above plant &amp; equipment or other goods produced by us.</v>
      </c>
      <c r="B16" s="487"/>
      <c r="C16" s="487"/>
      <c r="D16" s="487"/>
      <c r="E16" s="487"/>
      <c r="F16" s="38"/>
      <c r="G16" s="38"/>
      <c r="H16" s="38"/>
      <c r="I16" s="29">
        <f>'Attach 3(JV)'!B13</f>
        <v>0</v>
      </c>
    </row>
    <row r="17" spans="1:8" ht="9" customHeight="1">
      <c r="A17" s="461"/>
      <c r="B17" s="461"/>
      <c r="C17" s="461"/>
      <c r="D17" s="461"/>
      <c r="E17" s="461"/>
      <c r="F17" s="38"/>
      <c r="G17" s="277"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277" t="s">
        <v>311</v>
      </c>
    </row>
    <row r="18" spans="1:8" ht="144" customHeight="1">
      <c r="A18" s="487"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487"/>
      <c r="C18" s="487"/>
      <c r="D18" s="487"/>
      <c r="E18" s="487"/>
      <c r="F18" s="38"/>
      <c r="G18" s="277" t="str">
        <f>"    "&amp;H12&amp;", "&amp;H13&amp;", "&amp;H14&amp;", "&amp;H15&amp;" do hereby authorize  "&amp;I12&amp;", "&amp;I13&amp;", "&amp;I14&amp;", "&amp;I15&amp; "(hereinafter, the “Bidder”) "</f>
        <v xml:space="preserve">    ..(insert address of factory) .., , ,  do hereby authorize  , , , (hereinafter, the “Bidder”) </v>
      </c>
      <c r="H18" s="277"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51" customFormat="1" ht="26.25" customHeight="1">
      <c r="A19" s="483" t="str">
        <f>"For and on behalf of the "&amp;F12&amp;""</f>
        <v>For and on behalf of the …(insert name of the Manufacturer) ..</v>
      </c>
      <c r="B19" s="483"/>
      <c r="C19" s="483"/>
      <c r="D19" s="483"/>
      <c r="E19" s="483"/>
      <c r="F19" s="127"/>
      <c r="G19" s="278" t="str">
        <f>"to submit a bid, and subsequently negotiate and sign the Contract with you against IFB for  " &amp;J12&amp;"  including the above plant &amp; equipment or other goods produced by us."</f>
        <v>to submit a bid, and subsequently negotiate and sign the Contract with you against IFB for  Supply of Insulator, E/W &amp; OPGW including Hardware &amp; accessories and Execution of erection works   for diversion / shifting works of existing 765 KV D/C Durg - Wardha TL -1, 400 kV D/C (Twin) Raipur - Bhadrawati TL- 2 &amp; 3, 400 kV D/C Bhilai/Raipur Bhadrawati TL- 1 Transmission Lines for construction / development of Wadsa-Gadchiroli new Broad gauge Railway track  including the above plant &amp; equipment or other goods produced by us.</v>
      </c>
      <c r="H19" s="278" t="s">
        <v>312</v>
      </c>
    </row>
    <row r="20" spans="1:8" s="51" customFormat="1" ht="26.25" customHeight="1">
      <c r="A20" s="39" t="s">
        <v>7</v>
      </c>
      <c r="B20" s="39"/>
      <c r="C20" s="39"/>
      <c r="D20" s="39"/>
      <c r="E20" s="39"/>
      <c r="F20" s="127"/>
      <c r="G20" s="278"/>
      <c r="H20" s="127"/>
    </row>
    <row r="21" spans="1:8" s="51" customFormat="1" ht="26.25" customHeight="1">
      <c r="A21" s="39" t="s">
        <v>313</v>
      </c>
      <c r="B21" s="63" t="str">
        <f>'Attach 3(JV)'!B24</f>
        <v/>
      </c>
      <c r="C21" s="39"/>
      <c r="D21" s="39"/>
      <c r="E21" s="39"/>
      <c r="F21" s="127"/>
      <c r="G21" s="278"/>
      <c r="H21" s="127"/>
    </row>
    <row r="22" spans="1:8" s="51" customFormat="1" ht="26.25" customHeight="1">
      <c r="A22" s="50" t="s">
        <v>314</v>
      </c>
      <c r="B22" s="279"/>
      <c r="C22" s="280"/>
      <c r="D22" s="39"/>
      <c r="E22" s="39"/>
      <c r="F22" s="127"/>
      <c r="G22" s="278"/>
      <c r="H22" s="127"/>
    </row>
    <row r="23" spans="1:8" ht="33" customHeight="1">
      <c r="D23" s="41" t="s">
        <v>7</v>
      </c>
    </row>
    <row r="24" spans="1:8" ht="33" customHeight="1">
      <c r="A24" s="40" t="s">
        <v>4</v>
      </c>
      <c r="B24" s="63" t="str">
        <f>'Attach 3(JV)'!B24</f>
        <v/>
      </c>
      <c r="D24" s="41" t="s">
        <v>2</v>
      </c>
      <c r="E24" s="43" t="str">
        <f>'Attach 3(JV)'!E24</f>
        <v/>
      </c>
    </row>
    <row r="25" spans="1:8" ht="33" customHeight="1">
      <c r="A25" s="40" t="s">
        <v>5</v>
      </c>
      <c r="B25" s="43" t="str">
        <f>'Attach 3(JV)'!B25</f>
        <v/>
      </c>
      <c r="D25" s="41" t="s">
        <v>3</v>
      </c>
      <c r="E25" s="43" t="str">
        <f>'Attach 3(JV)'!E25</f>
        <v/>
      </c>
    </row>
    <row r="26" spans="1:8" ht="33" customHeight="1">
      <c r="D26" s="41" t="s">
        <v>8</v>
      </c>
      <c r="E26" s="44"/>
    </row>
    <row r="27" spans="1:8" ht="20.100000000000001" customHeight="1">
      <c r="A27" s="42"/>
    </row>
    <row r="28" spans="1:8" ht="51" customHeight="1">
      <c r="A28" s="281" t="s">
        <v>315</v>
      </c>
      <c r="B28" s="484" t="s">
        <v>316</v>
      </c>
      <c r="C28" s="484"/>
      <c r="D28" s="484"/>
      <c r="E28" s="484"/>
    </row>
    <row r="29" spans="1:8" ht="40.5" customHeight="1">
      <c r="A29" s="281">
        <v>2</v>
      </c>
      <c r="B29" s="484" t="s">
        <v>317</v>
      </c>
      <c r="C29" s="484"/>
      <c r="D29" s="484"/>
      <c r="E29" s="484"/>
    </row>
    <row r="30" spans="1:8" ht="20.100000000000001" hidden="1" customHeight="1">
      <c r="A30" s="42"/>
    </row>
    <row r="31" spans="1:8" ht="20.100000000000001" hidden="1" customHeight="1"/>
    <row r="32" spans="1:8"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customHeight="1"/>
    <row r="37" spans="1:1" ht="20.100000000000001" customHeight="1"/>
    <row r="38" spans="1:1" ht="20.100000000000001" customHeight="1"/>
  </sheetData>
  <sheetProtection selectLockedCells="1"/>
  <customSheetViews>
    <customSheetView guid="{F3238AA6-6577-42F4-861C-AF509E225E69}"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52408C82-637D-4F39-94A7-38FB68F2B87D}"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785C604-8F27-4193-8D31-E9C0A15AA488}"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A522A948-FC1E-4E1A-9A27-4F076FBE3429}"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6BA3BFD7-4C38-4319-94A9-E7F7E0BA0888}"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33035E26-D1F4-4D4F-B261-2134F6B648FD}"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F68380CD-DF58-4BFA-A4C7-4B5C98AD7B16}"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FDEDC7A-220A-4BDB-8FCD-0C556B60E1D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9"/>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0"/>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6A6F11F6-4979-4331-B451-38654332CB39}"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1"/>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C75B92C6-DDA6-4B48-9868-112DE431C284}" scale="60" showPageBreaks="1" showGridLines="0" printArea="1" hiddenRows="1" hiddenColumns="1" state="hidden">
      <selection activeCell="H25" sqref="H25"/>
      <pageMargins left="0.74803149606299213" right="0.62992125984251968" top="0.59055118110236227" bottom="0.59055118110236227" header="0.35433070866141736" footer="0.35433070866141736"/>
      <pageSetup scale="75" orientation="portrait" r:id="rId12"/>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5BC7E9F-40A5-4432-8E37-9B306DBB118C}"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3"/>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E60B4196-DB42-447D-BF39-DBB9B9CF0CBB}"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4"/>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149F7348-71B5-4171-BE49-B6A8B6370C10}"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5"/>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C6F8AE81-E716-4B2F-BAEB-1AD9F874437E}"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6"/>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4D545BB1-FEC8-4897-B9EE-544485C1A545}"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7"/>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D3A4C14E-6FA0-4126-8867-2BC7EE827B30}"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8"/>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s>
  <mergeCells count="13">
    <mergeCell ref="A19:E19"/>
    <mergeCell ref="B28:E28"/>
    <mergeCell ref="B29:E29"/>
    <mergeCell ref="A3:E3"/>
    <mergeCell ref="A5:E5"/>
    <mergeCell ref="A8:D8"/>
    <mergeCell ref="B12:D12"/>
    <mergeCell ref="A16:E16"/>
    <mergeCell ref="A9:D9"/>
    <mergeCell ref="A10:D10"/>
    <mergeCell ref="A11:D11"/>
    <mergeCell ref="A17:E17"/>
    <mergeCell ref="A18:E18"/>
  </mergeCells>
  <pageMargins left="0.74803149606299213" right="0.62992125984251968" top="0.59055118110236227" bottom="0.59055118110236227" header="0.35433070866141736" footer="0.35433070866141736"/>
  <pageSetup scale="75" orientation="portrait" r:id="rId19"/>
  <headerFooter alignWithMargins="0">
    <oddHeader>&amp;C&amp;"Calibri"&amp;12&amp;KFF0000 डेटा वर्गीकरण : प्रतिबंधित/RESTRICTED&amp;1#_x000D_</oddHeader>
    <oddFooter>&amp;R&amp;"Book Antiqua,Bold"&amp;8 Page &amp;P of &amp;N</oddFooter>
  </headerFooter>
  <drawing r:id="rId2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A1C5D-CDB4-4DA8-81BD-3EC6ECDB5B1E}">
  <sheetPr codeName="Sheet13">
    <tabColor indexed="58"/>
  </sheetPr>
  <dimension ref="A1:I35"/>
  <sheetViews>
    <sheetView showGridLines="0" zoomScaleNormal="100" zoomScaleSheetLayoutView="100" workbookViewId="0">
      <selection activeCell="A5" sqref="A5:E5"/>
    </sheetView>
  </sheetViews>
  <sheetFormatPr defaultRowHeight="16.5"/>
  <cols>
    <col min="1" max="1" width="12.140625" style="5" customWidth="1"/>
    <col min="2" max="2" width="20.5703125" style="5" customWidth="1"/>
    <col min="3" max="3" width="11.42578125" style="5" customWidth="1"/>
    <col min="4" max="4" width="29.85546875" style="5" customWidth="1"/>
    <col min="5" max="5" width="39.28515625" style="5" customWidth="1"/>
    <col min="6" max="8" width="9.140625" style="1" customWidth="1"/>
  </cols>
  <sheetData>
    <row r="1" spans="1:9">
      <c r="A1" s="25" t="str">
        <f>Cover!B3</f>
        <v xml:space="preserve">Specification Ref No.: SR-I/C&amp;M/WC-4348)/2025/RFx-5002004748 (SR1/NT/W-MISC/DOM/B00/25/11885) </v>
      </c>
      <c r="B1" s="20"/>
      <c r="C1" s="20"/>
      <c r="D1" s="20"/>
      <c r="E1" s="21" t="str">
        <f>"Attachment-6"</f>
        <v>Attachment-6</v>
      </c>
    </row>
    <row r="3" spans="1:9" ht="59.25" customHeight="1">
      <c r="A3" s="490" t="str">
        <f>Cover!B2</f>
        <v>Making Temporary Bypass Arrangement for HT (33kV and 11kV) &amp; LT (415V) line crossings during HTLS Reconductoring works of 400 kV Raichur (RTPS)-Veltoor (Mahbubnagar) S/C Line</v>
      </c>
      <c r="B3" s="490"/>
      <c r="C3" s="490"/>
      <c r="D3" s="490"/>
      <c r="E3" s="490"/>
      <c r="F3" s="3"/>
      <c r="G3" s="10"/>
      <c r="H3" s="3"/>
    </row>
    <row r="4" spans="1:9">
      <c r="A4" s="6"/>
      <c r="H4" s="11"/>
      <c r="I4" s="12"/>
    </row>
    <row r="5" spans="1:9" ht="18.75">
      <c r="A5" s="491" t="s">
        <v>346</v>
      </c>
      <c r="B5" s="491"/>
      <c r="C5" s="491"/>
      <c r="D5" s="491"/>
      <c r="E5" s="491"/>
      <c r="F5" s="4"/>
      <c r="H5" s="11"/>
      <c r="I5" s="12"/>
    </row>
    <row r="6" spans="1:9" ht="20.100000000000001" customHeight="1">
      <c r="A6" s="7"/>
      <c r="H6" s="11"/>
      <c r="I6" s="12"/>
    </row>
    <row r="7" spans="1:9" ht="20.100000000000001" customHeight="1">
      <c r="A7" s="15" t="str">
        <f>'Attach 3(JV)'!A7</f>
        <v>Bidder’s Name and Address (Bidder) :</v>
      </c>
      <c r="E7" s="16" t="str">
        <f>'Attach 3(JV)'!E7</f>
        <v>To:</v>
      </c>
      <c r="H7" s="11"/>
      <c r="I7" s="12"/>
    </row>
    <row r="8" spans="1:9" ht="36" customHeight="1">
      <c r="A8" s="493" t="str">
        <f>'Attach 3(JV)'!A8</f>
        <v/>
      </c>
      <c r="B8" s="493"/>
      <c r="C8" s="493"/>
      <c r="D8" s="493"/>
      <c r="E8" s="13"/>
      <c r="H8" s="11"/>
      <c r="I8" s="12"/>
    </row>
    <row r="9" spans="1:9">
      <c r="A9" s="14" t="s">
        <v>287</v>
      </c>
      <c r="B9" s="472" t="str">
        <f>'Attach 3(JV)'!B9</f>
        <v/>
      </c>
      <c r="C9" s="472"/>
      <c r="D9" s="472"/>
      <c r="E9" s="126" t="s">
        <v>290</v>
      </c>
      <c r="H9" s="11"/>
      <c r="I9" s="12"/>
    </row>
    <row r="10" spans="1:9">
      <c r="A10" s="14" t="s">
        <v>289</v>
      </c>
      <c r="B10" s="472" t="str">
        <f>'Attach 3(JV)'!B10</f>
        <v/>
      </c>
      <c r="C10" s="472"/>
      <c r="D10" s="472"/>
      <c r="E10" s="126" t="s">
        <v>339</v>
      </c>
      <c r="H10" s="11"/>
      <c r="I10" s="12"/>
    </row>
    <row r="11" spans="1:9">
      <c r="B11" s="472" t="str">
        <f>'Attach 3(JV)'!B11</f>
        <v/>
      </c>
      <c r="C11" s="472"/>
      <c r="D11" s="472"/>
      <c r="E11" s="126" t="s">
        <v>340</v>
      </c>
    </row>
    <row r="12" spans="1:9">
      <c r="A12" s="7"/>
      <c r="B12" s="472" t="str">
        <f>'Attach 3(JV)'!B12</f>
        <v/>
      </c>
      <c r="C12" s="472"/>
      <c r="D12" s="472"/>
      <c r="E12" s="126" t="s">
        <v>341</v>
      </c>
    </row>
    <row r="13" spans="1:9" ht="20.100000000000001" customHeight="1">
      <c r="A13" s="7"/>
      <c r="B13" s="167"/>
      <c r="C13" s="167"/>
      <c r="D13" s="167"/>
      <c r="G13" s="13"/>
    </row>
    <row r="14" spans="1:9" ht="20.100000000000001" customHeight="1">
      <c r="A14" s="5" t="s">
        <v>281</v>
      </c>
    </row>
    <row r="15" spans="1:9" ht="57" customHeight="1">
      <c r="A15" s="492" t="s">
        <v>591</v>
      </c>
      <c r="B15" s="492"/>
      <c r="C15" s="492"/>
      <c r="D15" s="492"/>
      <c r="E15" s="492"/>
      <c r="F15" s="2"/>
      <c r="G15" s="2"/>
      <c r="H15" s="2"/>
    </row>
    <row r="16" spans="1:9" ht="20.100000000000001" customHeight="1">
      <c r="A16" s="8"/>
    </row>
    <row r="17" spans="1:5" ht="20.100000000000001" customHeight="1">
      <c r="A17" s="8"/>
    </row>
    <row r="18" spans="1:5" ht="20.100000000000001" customHeight="1"/>
    <row r="19" spans="1:5" ht="33" customHeight="1">
      <c r="D19" s="24"/>
    </row>
    <row r="20" spans="1:5" ht="33" customHeight="1">
      <c r="A20" s="22" t="s">
        <v>4</v>
      </c>
      <c r="B20" s="214">
        <f>'Names of Bidder'!D17</f>
        <v>0</v>
      </c>
      <c r="C20" s="19"/>
      <c r="D20" s="24" t="s">
        <v>2</v>
      </c>
      <c r="E20" s="23" t="str">
        <f>'Attach 3(JV)'!E24</f>
        <v/>
      </c>
    </row>
    <row r="21" spans="1:5" ht="33" customHeight="1">
      <c r="A21" s="22" t="s">
        <v>5</v>
      </c>
      <c r="B21" s="23" t="str">
        <f>'Attach 3(JV)'!B25</f>
        <v/>
      </c>
      <c r="C21" s="19"/>
      <c r="D21" s="24" t="s">
        <v>3</v>
      </c>
      <c r="E21" s="23" t="str">
        <f>'Attach 3(JV)'!E25</f>
        <v/>
      </c>
    </row>
    <row r="22" spans="1:5" ht="33" customHeight="1">
      <c r="B22" s="19"/>
      <c r="C22" s="19"/>
      <c r="D22" s="24"/>
      <c r="E22" s="19"/>
    </row>
    <row r="23" spans="1:5" ht="20.100000000000001" customHeight="1"/>
    <row r="24" spans="1:5" ht="20.100000000000001" customHeight="1">
      <c r="A24" s="9"/>
    </row>
    <row r="25" spans="1:5" ht="20.100000000000001" customHeight="1"/>
    <row r="26" spans="1:5" ht="20.100000000000001" customHeight="1"/>
    <row r="27" spans="1:5" ht="20.100000000000001" customHeight="1">
      <c r="A27" s="9"/>
    </row>
    <row r="28" spans="1:5" ht="20.100000000000001" customHeight="1"/>
    <row r="29" spans="1:5" ht="20.100000000000001" customHeight="1">
      <c r="A29" s="9"/>
    </row>
    <row r="30" spans="1:5" ht="20.100000000000001" customHeight="1"/>
    <row r="31" spans="1:5" ht="20.100000000000001" customHeight="1">
      <c r="A31" s="9"/>
    </row>
    <row r="32" spans="1:5" ht="20.100000000000001" customHeight="1"/>
    <row r="33" ht="20.100000000000001" customHeight="1"/>
    <row r="34" ht="20.100000000000001" customHeight="1"/>
    <row r="35" ht="20.100000000000001" customHeight="1"/>
  </sheetData>
  <sheetProtection sheet="1" formatColumns="0" formatRows="0" selectLockedCells="1"/>
  <customSheetViews>
    <customSheetView guid="{F3238AA6-6577-42F4-861C-AF509E225E69}" showGridLines="0">
      <pageMargins left="0.75" right="0.63" top="0.57999999999999996" bottom="0.6" header="0.34" footer="0.35"/>
      <pageSetup scale="94" orientation="portrait" r:id="rId1"/>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52408C82-637D-4F39-94A7-38FB68F2B87D}" showGridLines="0">
      <selection activeCell="B21" sqref="B21"/>
      <pageMargins left="0.75" right="0.63" top="0.57999999999999996" bottom="0.6" header="0.34" footer="0.35"/>
      <pageSetup scale="94" orientation="portrait" r:id="rId2"/>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785C604-8F27-4193-8D31-E9C0A15AA488}" showGridLines="0" topLeftCell="A19">
      <selection activeCell="I21" sqref="I21"/>
      <pageMargins left="0.75" right="0.63" top="0.57999999999999996" bottom="0.6" header="0.34" footer="0.35"/>
      <pageSetup scale="94" orientation="portrait" r:id="rId3"/>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A522A948-FC1E-4E1A-9A27-4F076FBE3429}" showGridLines="0">
      <selection activeCell="I21" sqref="I21"/>
      <pageMargins left="0.75" right="0.63" top="0.57999999999999996" bottom="0.6" header="0.34" footer="0.35"/>
      <pageSetup scale="94" orientation="portrait" r:id="rId4"/>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6BA3BFD7-4C38-4319-94A9-E7F7E0BA0888}" scale="70" showGridLines="0">
      <selection activeCell="I21" sqref="I21"/>
      <pageMargins left="0.75" right="0.63" top="0.57999999999999996" bottom="0.6" header="0.34" footer="0.35"/>
      <pageSetup scale="94" orientation="portrait" r:id="rId5"/>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33035E26-D1F4-4D4F-B261-2134F6B648FD}" showGridLines="0" topLeftCell="A22">
      <selection activeCell="G18" sqref="G18"/>
      <pageMargins left="0.75" right="0.63" top="0.57999999999999996" bottom="0.6" header="0.34" footer="0.35"/>
      <pageSetup scale="94" orientation="portrait" r:id="rId6"/>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F68380CD-DF58-4BFA-A4C7-4B5C98AD7B16}" showGridLines="0">
      <pageMargins left="0.75" right="0.63" top="0.57999999999999996" bottom="0.6" header="0.34" footer="0.35"/>
      <pageSetup scale="94" orientation="portrait" r:id="rId7"/>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FDEDC7A-220A-4BDB-8FCD-0C556B60E1DF}" showGridLines="0">
      <pageMargins left="0.75" right="0.63" top="0.57999999999999996" bottom="0.6" header="0.34" footer="0.35"/>
      <pageSetup scale="94" orientation="portrait" r:id="rId8"/>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A3F641DF-CF1D-48E3-AFDC-E52726A449CB}" zeroValues="0" showRuler="0">
      <pageMargins left="0.75" right="0.75" top="0.77" bottom="1" header="0.5" footer="0.5"/>
      <pageSetup orientation="portrait" r:id="rId10"/>
      <headerFooter alignWithMargins="0">
        <oddFooter>&amp;L&amp;8Tower Package-P238-TW04, TL associated with Phase-I Generation Project in Orissa (Part-C)&amp;R&amp;"Book Antiqua,Bold"&amp;8Attachment-10 TW04  / Page &amp;P of &amp;N</oddFooter>
      </headerFooter>
      <extLst>
        <ext xmlns:xlsdti="http://schemas.microsoft.com/office/spreadsheetml/2023/showDataTypeIcons" uri="{a3c15fd4-4149-4032-8f15-062bd4999b60}">
          <xlsdti:showDataTypeIconsCustomSheetView visible="0"/>
        </ext>
      </extLst>
    </customSheetView>
    <customSheetView guid="{ECEBABD0-566A-41C4-AA9A-38EA30EFEDA8}" showGridLines="0" zeroValues="0" showRuler="0">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extLst>
        <ext xmlns:xlsdti="http://schemas.microsoft.com/office/spreadsheetml/2023/showDataTypeIcons" uri="{a3c15fd4-4149-4032-8f15-062bd4999b60}">
          <xlsdti:showDataTypeIconsCustomSheetView visible="0"/>
        </ext>
      </extLst>
    </customSheetView>
    <customSheetView guid="{CD4CA1A8-824A-452F-BDBA-32A47C1B3013}" scale="90" showPageBreaks="1" showGridLines="0" printArea="1" view="pageBreakPreview">
      <pageMargins left="0.75" right="0.63" top="0.57999999999999996" bottom="0.6" header="0.34" footer="0.35"/>
      <pageSetup scale="94" orientation="portrait" r:id="rId12"/>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37D8718-39ED-4FFE-B3B2-D1192F8D2E87}" showGridLines="0">
      <pageMargins left="0.75" right="0.63" top="0.57999999999999996" bottom="0.6" header="0.34" footer="0.35"/>
      <pageSetup scale="94" orientation="portrait" r:id="rId13"/>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6A6F11F6-4979-4331-B451-38654332CB39}" showGridLines="0">
      <selection activeCell="G20" sqref="G20"/>
      <pageMargins left="0.75" right="0.63" top="0.57999999999999996" bottom="0.6" header="0.34" footer="0.35"/>
      <pageSetup scale="94" orientation="portrait" r:id="rId14"/>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C75B92C6-DDA6-4B48-9868-112DE431C284}" showPageBreaks="1" showGridLines="0" printArea="1">
      <selection activeCell="G20" sqref="G20"/>
      <pageMargins left="0.75" right="0.63" top="0.57999999999999996" bottom="0.6" header="0.34" footer="0.35"/>
      <pageSetup scale="94" orientation="portrait" r:id="rId15"/>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5BC7E9F-40A5-4432-8E37-9B306DBB118C}" showGridLines="0" topLeftCell="A10">
      <selection activeCell="A3" sqref="A3:E3"/>
      <pageMargins left="0.75" right="0.63" top="0.57999999999999996" bottom="0.6" header="0.34" footer="0.35"/>
      <pageSetup scale="94" orientation="portrait" r:id="rId16"/>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E60B4196-DB42-447D-BF39-DBB9B9CF0CBB}" showGridLines="0" topLeftCell="A22">
      <selection activeCell="G18" sqref="G18"/>
      <pageMargins left="0.75" right="0.63" top="0.57999999999999996" bottom="0.6" header="0.34" footer="0.35"/>
      <pageSetup scale="94" orientation="portrait" r:id="rId17"/>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149F7348-71B5-4171-BE49-B6A8B6370C10}" showGridLines="0" topLeftCell="A22">
      <selection activeCell="G18" sqref="G18"/>
      <pageMargins left="0.75" right="0.63" top="0.57999999999999996" bottom="0.6" header="0.34" footer="0.35"/>
      <pageSetup scale="94" orientation="portrait" r:id="rId18"/>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C6F8AE81-E716-4B2F-BAEB-1AD9F874437E}" showGridLines="0">
      <selection activeCell="B21" sqref="B21"/>
      <pageMargins left="0.75" right="0.63" top="0.57999999999999996" bottom="0.6" header="0.34" footer="0.35"/>
      <pageSetup scale="94" orientation="portrait" r:id="rId19"/>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4D545BB1-FEC8-4897-B9EE-544485C1A545}" showGridLines="0">
      <pageMargins left="0.75" right="0.63" top="0.57999999999999996" bottom="0.6" header="0.34" footer="0.35"/>
      <pageSetup scale="94" orientation="portrait" r:id="rId20"/>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D3A4C14E-6FA0-4126-8867-2BC7EE827B30}" showGridLines="0">
      <pageMargins left="0.75" right="0.63" top="0.57999999999999996" bottom="0.6" header="0.34" footer="0.35"/>
      <pageSetup scale="94" orientation="portrait" r:id="rId21"/>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94" orientation="portrait" r:id="rId22"/>
  <headerFooter alignWithMargins="0">
    <oddHeader>&amp;C&amp;"Calibri"&amp;12&amp;KFF0000 डेटा वर्गीकरण : प्रतिबंधित/RESTRICTED&amp;1#_x000D_</oddHeader>
    <oddFooter>&amp;R&amp;"Book Antiqua,Bold"&amp;8 Page &amp;P of &amp;N</oddFooter>
  </headerFooter>
  <drawing r:id="rId2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26703-133E-47B7-9B71-6C57E37528C5}">
  <sheetPr codeName="Sheet16">
    <tabColor indexed="58"/>
  </sheetPr>
  <dimension ref="A1:I35"/>
  <sheetViews>
    <sheetView showGridLines="0" zoomScaleNormal="100" zoomScaleSheetLayoutView="100" workbookViewId="0">
      <selection activeCell="A5" sqref="A5:E5"/>
    </sheetView>
  </sheetViews>
  <sheetFormatPr defaultRowHeight="16.5"/>
  <cols>
    <col min="1" max="1" width="12.140625" style="5" customWidth="1"/>
    <col min="2" max="2" width="20.5703125" style="5" customWidth="1"/>
    <col min="3" max="3" width="11.42578125" style="5" customWidth="1"/>
    <col min="4" max="4" width="29.85546875" style="5" customWidth="1"/>
    <col min="5" max="5" width="39.28515625" style="5" customWidth="1"/>
    <col min="6" max="8" width="9.140625" style="1" customWidth="1"/>
  </cols>
  <sheetData>
    <row r="1" spans="1:9">
      <c r="A1" s="25" t="str">
        <f>Cover!B3</f>
        <v xml:space="preserve">Specification Ref No.: SR-I/C&amp;M/WC-4348)/2025/RFx-5002004748 (SR1/NT/W-MISC/DOM/B00/25/11885) </v>
      </c>
      <c r="B1" s="20"/>
      <c r="C1" s="20"/>
      <c r="D1" s="20"/>
      <c r="E1" s="21" t="str">
        <f>"Attachment-6B "</f>
        <v xml:space="preserve">Attachment-6B </v>
      </c>
    </row>
    <row r="3" spans="1:9" ht="59.25" customHeight="1">
      <c r="A3" s="490" t="str">
        <f>Cover!B2</f>
        <v>Making Temporary Bypass Arrangement for HT (33kV and 11kV) &amp; LT (415V) line crossings during HTLS Reconductoring works of 400 kV Raichur (RTPS)-Veltoor (Mahbubnagar) S/C Line</v>
      </c>
      <c r="B3" s="490"/>
      <c r="C3" s="490"/>
      <c r="D3" s="490"/>
      <c r="E3" s="490"/>
      <c r="F3" s="3"/>
      <c r="G3" s="10"/>
      <c r="H3" s="3"/>
    </row>
    <row r="4" spans="1:9">
      <c r="A4" s="6"/>
      <c r="H4" s="11"/>
      <c r="I4" s="12"/>
    </row>
    <row r="5" spans="1:9" ht="18.75">
      <c r="A5" s="491" t="s">
        <v>732</v>
      </c>
      <c r="B5" s="491"/>
      <c r="C5" s="491"/>
      <c r="D5" s="491"/>
      <c r="E5" s="491"/>
      <c r="F5" s="4"/>
      <c r="H5" s="11"/>
      <c r="I5" s="12"/>
    </row>
    <row r="6" spans="1:9" ht="20.100000000000001" customHeight="1">
      <c r="A6" s="7"/>
      <c r="H6" s="11"/>
      <c r="I6" s="12"/>
    </row>
    <row r="7" spans="1:9" ht="20.100000000000001" customHeight="1">
      <c r="A7" s="15" t="str">
        <f>'Attach 3(JV)'!A7</f>
        <v>Bidder’s Name and Address (Bidder) :</v>
      </c>
      <c r="E7" s="16" t="str">
        <f>'Attach 3(JV)'!E7</f>
        <v>To:</v>
      </c>
      <c r="H7" s="11"/>
      <c r="I7" s="12"/>
    </row>
    <row r="8" spans="1:9" ht="36" customHeight="1">
      <c r="A8" s="493" t="str">
        <f>'Attach 3(JV)'!A8</f>
        <v/>
      </c>
      <c r="B8" s="493"/>
      <c r="C8" s="493"/>
      <c r="D8" s="493"/>
      <c r="E8" s="13"/>
      <c r="H8" s="11"/>
      <c r="I8" s="12"/>
    </row>
    <row r="9" spans="1:9">
      <c r="A9" s="14" t="s">
        <v>287</v>
      </c>
      <c r="B9" s="472" t="str">
        <f>'Attach 3(JV)'!B9</f>
        <v/>
      </c>
      <c r="C9" s="472"/>
      <c r="D9" s="472"/>
      <c r="E9" s="126" t="s">
        <v>290</v>
      </c>
      <c r="H9" s="11"/>
      <c r="I9" s="12"/>
    </row>
    <row r="10" spans="1:9">
      <c r="A10" s="14" t="s">
        <v>289</v>
      </c>
      <c r="B10" s="472" t="str">
        <f>'Attach 3(JV)'!B10</f>
        <v/>
      </c>
      <c r="C10" s="472"/>
      <c r="D10" s="472"/>
      <c r="E10" s="126" t="s">
        <v>339</v>
      </c>
      <c r="H10" s="11"/>
      <c r="I10" s="12"/>
    </row>
    <row r="11" spans="1:9">
      <c r="B11" s="472" t="str">
        <f>'Attach 3(JV)'!B11</f>
        <v/>
      </c>
      <c r="C11" s="472"/>
      <c r="D11" s="472"/>
      <c r="E11" s="126" t="s">
        <v>340</v>
      </c>
    </row>
    <row r="12" spans="1:9">
      <c r="A12" s="7"/>
      <c r="B12" s="472" t="str">
        <f>'Attach 3(JV)'!B12</f>
        <v/>
      </c>
      <c r="C12" s="472"/>
      <c r="D12" s="472"/>
      <c r="E12" s="126" t="s">
        <v>341</v>
      </c>
    </row>
    <row r="13" spans="1:9" ht="20.100000000000001" customHeight="1">
      <c r="A13" s="7"/>
      <c r="B13" s="167"/>
      <c r="C13" s="167"/>
      <c r="D13" s="167"/>
      <c r="G13" s="13"/>
    </row>
    <row r="14" spans="1:9" ht="20.100000000000001" customHeight="1">
      <c r="A14" s="5" t="s">
        <v>281</v>
      </c>
    </row>
    <row r="15" spans="1:9" ht="263.25" customHeight="1">
      <c r="A15" s="494" t="s">
        <v>735</v>
      </c>
      <c r="B15" s="492"/>
      <c r="C15" s="492"/>
      <c r="D15" s="492"/>
      <c r="E15" s="492"/>
      <c r="F15" s="2"/>
      <c r="G15" s="2"/>
      <c r="H15" s="2"/>
    </row>
    <row r="16" spans="1:9" ht="20.100000000000001" customHeight="1">
      <c r="A16" s="8"/>
    </row>
    <row r="17" spans="1:5" ht="20.100000000000001" customHeight="1">
      <c r="A17" s="8"/>
    </row>
    <row r="18" spans="1:5" ht="20.100000000000001" customHeight="1"/>
    <row r="19" spans="1:5" ht="33" customHeight="1">
      <c r="D19" s="24"/>
    </row>
    <row r="20" spans="1:5" ht="33" customHeight="1">
      <c r="A20" s="22" t="s">
        <v>4</v>
      </c>
      <c r="B20" s="214">
        <f>'Names of Bidder'!D17</f>
        <v>0</v>
      </c>
      <c r="C20" s="19"/>
      <c r="D20" s="24" t="s">
        <v>2</v>
      </c>
      <c r="E20" s="23" t="str">
        <f>'Attach 3(JV)'!E24</f>
        <v/>
      </c>
    </row>
    <row r="21" spans="1:5" ht="33" customHeight="1">
      <c r="A21" s="22" t="s">
        <v>5</v>
      </c>
      <c r="B21" s="23" t="str">
        <f>'Attach 3(JV)'!B25</f>
        <v/>
      </c>
      <c r="C21" s="19"/>
      <c r="D21" s="24" t="s">
        <v>3</v>
      </c>
      <c r="E21" s="23" t="str">
        <f>'Attach 3(JV)'!E25</f>
        <v/>
      </c>
    </row>
    <row r="22" spans="1:5" ht="33" customHeight="1">
      <c r="B22" s="19"/>
      <c r="C22" s="19"/>
      <c r="D22" s="24"/>
      <c r="E22" s="19"/>
    </row>
    <row r="23" spans="1:5" ht="20.100000000000001" customHeight="1"/>
    <row r="24" spans="1:5" ht="20.100000000000001" customHeight="1">
      <c r="A24" s="9"/>
    </row>
    <row r="25" spans="1:5" ht="20.100000000000001" customHeight="1"/>
    <row r="26" spans="1:5" ht="20.100000000000001" customHeight="1"/>
    <row r="27" spans="1:5" ht="20.100000000000001" customHeight="1">
      <c r="A27" s="9"/>
    </row>
    <row r="28" spans="1:5" ht="20.100000000000001" customHeight="1"/>
    <row r="29" spans="1:5" ht="20.100000000000001" customHeight="1">
      <c r="A29" s="9"/>
    </row>
    <row r="30" spans="1:5" ht="20.100000000000001" customHeight="1"/>
    <row r="31" spans="1:5" ht="20.100000000000001" customHeight="1">
      <c r="A31" s="9"/>
    </row>
    <row r="32" spans="1:5" ht="20.100000000000001" customHeight="1"/>
    <row r="33" ht="20.100000000000001" customHeight="1"/>
    <row r="34" ht="20.100000000000001" customHeight="1"/>
    <row r="35" ht="20.100000000000001" customHeight="1"/>
  </sheetData>
  <sheetProtection sheet="1" formatColumns="0" formatRows="0" selectLockedCells="1"/>
  <mergeCells count="8">
    <mergeCell ref="B12:D12"/>
    <mergeCell ref="A15:E15"/>
    <mergeCell ref="A3:E3"/>
    <mergeCell ref="A5:E5"/>
    <mergeCell ref="A8:D8"/>
    <mergeCell ref="B9:D9"/>
    <mergeCell ref="B10:D10"/>
    <mergeCell ref="B11:D11"/>
  </mergeCells>
  <pageMargins left="0.75" right="0.63" top="0.57999999999999996" bottom="0.6" header="0.34" footer="0.35"/>
  <pageSetup scale="94" orientation="portrait" r:id="rId1"/>
  <headerFooter alignWithMargins="0">
    <oddHeader>&amp;C&amp;"Calibri"&amp;12&amp;KFF0000 डेटा वर्गीकरण : प्रतिबंधित/RESTRICTED&amp;1#_x000D_</oddHeader>
    <oddFooter>&amp;R&amp;"Book Antiqua,Bold"&amp;8 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CA463-2DD9-432F-855D-7911E622B6A7}">
  <sheetPr codeName="Sheet18">
    <tabColor indexed="58"/>
  </sheetPr>
  <dimension ref="A1:I35"/>
  <sheetViews>
    <sheetView showGridLines="0" zoomScaleNormal="100" zoomScaleSheetLayoutView="100" workbookViewId="0">
      <selection activeCell="A15" sqref="A15:E15"/>
    </sheetView>
  </sheetViews>
  <sheetFormatPr defaultRowHeight="16.5"/>
  <cols>
    <col min="1" max="1" width="12.140625" style="5" customWidth="1"/>
    <col min="2" max="2" width="20.5703125" style="5" customWidth="1"/>
    <col min="3" max="3" width="11.42578125" style="5" customWidth="1"/>
    <col min="4" max="4" width="29.85546875" style="5" customWidth="1"/>
    <col min="5" max="5" width="46.85546875" style="5" customWidth="1"/>
    <col min="6" max="8" width="9.140625" style="1" customWidth="1"/>
  </cols>
  <sheetData>
    <row r="1" spans="1:9">
      <c r="A1" s="25" t="str">
        <f>Cover!B3</f>
        <v xml:space="preserve">Specification Ref No.: SR-I/C&amp;M/WC-4348)/2025/RFx-5002004748 (SR1/NT/W-MISC/DOM/B00/25/11885) </v>
      </c>
      <c r="B1" s="20"/>
      <c r="C1" s="20"/>
      <c r="D1" s="20"/>
      <c r="E1" s="21" t="str">
        <f>"Attachment-6 C"</f>
        <v>Attachment-6 C</v>
      </c>
    </row>
    <row r="3" spans="1:9" ht="59.25" customHeight="1">
      <c r="A3" s="490" t="str">
        <f>Cover!B2</f>
        <v>Making Temporary Bypass Arrangement for HT (33kV and 11kV) &amp; LT (415V) line crossings during HTLS Reconductoring works of 400 kV Raichur (RTPS)-Veltoor (Mahbubnagar) S/C Line</v>
      </c>
      <c r="B3" s="490"/>
      <c r="C3" s="490"/>
      <c r="D3" s="490"/>
      <c r="E3" s="490"/>
      <c r="F3" s="3"/>
      <c r="G3" s="10"/>
      <c r="H3" s="3"/>
    </row>
    <row r="4" spans="1:9">
      <c r="A4" s="6"/>
      <c r="H4" s="11"/>
      <c r="I4" s="12"/>
    </row>
    <row r="5" spans="1:9" ht="45.75" customHeight="1">
      <c r="A5" s="495" t="s">
        <v>733</v>
      </c>
      <c r="B5" s="495"/>
      <c r="C5" s="495"/>
      <c r="D5" s="495"/>
      <c r="E5" s="495"/>
      <c r="F5" s="4"/>
      <c r="H5" s="11"/>
      <c r="I5" s="12"/>
    </row>
    <row r="6" spans="1:9" ht="20.100000000000001" customHeight="1">
      <c r="A6" s="7"/>
      <c r="H6" s="11"/>
      <c r="I6" s="12"/>
    </row>
    <row r="7" spans="1:9" ht="20.100000000000001" customHeight="1">
      <c r="A7" s="15" t="str">
        <f>'Attach 3(JV)'!A7</f>
        <v>Bidder’s Name and Address (Bidder) :</v>
      </c>
      <c r="E7" s="16" t="str">
        <f>'Attach 3(JV)'!E7</f>
        <v>To:</v>
      </c>
      <c r="H7" s="11"/>
      <c r="I7" s="12"/>
    </row>
    <row r="8" spans="1:9" ht="36" customHeight="1">
      <c r="A8" s="493" t="str">
        <f>'Attach 3(JV)'!A8</f>
        <v/>
      </c>
      <c r="B8" s="493"/>
      <c r="C8" s="493"/>
      <c r="D8" s="493"/>
      <c r="E8" s="13"/>
      <c r="H8" s="11"/>
      <c r="I8" s="12"/>
    </row>
    <row r="9" spans="1:9">
      <c r="A9" s="14" t="s">
        <v>287</v>
      </c>
      <c r="B9" s="472" t="str">
        <f>'Attach 3(JV)'!B9</f>
        <v/>
      </c>
      <c r="C9" s="472"/>
      <c r="D9" s="472"/>
      <c r="E9" s="126" t="s">
        <v>290</v>
      </c>
      <c r="H9" s="11"/>
      <c r="I9" s="12"/>
    </row>
    <row r="10" spans="1:9">
      <c r="A10" s="14" t="s">
        <v>289</v>
      </c>
      <c r="B10" s="472" t="str">
        <f>'Attach 3(JV)'!B10</f>
        <v/>
      </c>
      <c r="C10" s="472"/>
      <c r="D10" s="472"/>
      <c r="E10" s="126" t="s">
        <v>339</v>
      </c>
      <c r="H10" s="11"/>
      <c r="I10" s="12"/>
    </row>
    <row r="11" spans="1:9">
      <c r="B11" s="472" t="str">
        <f>'Attach 3(JV)'!B11</f>
        <v/>
      </c>
      <c r="C11" s="472"/>
      <c r="D11" s="472"/>
      <c r="E11" s="126" t="s">
        <v>340</v>
      </c>
    </row>
    <row r="12" spans="1:9">
      <c r="A12" s="7"/>
      <c r="B12" s="472" t="str">
        <f>'Attach 3(JV)'!B12</f>
        <v/>
      </c>
      <c r="C12" s="472"/>
      <c r="D12" s="472"/>
      <c r="E12" s="126" t="s">
        <v>341</v>
      </c>
    </row>
    <row r="13" spans="1:9" ht="20.100000000000001" customHeight="1">
      <c r="A13" s="7"/>
      <c r="B13" s="167"/>
      <c r="C13" s="167"/>
      <c r="D13" s="167"/>
      <c r="G13" s="13"/>
    </row>
    <row r="14" spans="1:9" ht="20.100000000000001" customHeight="1">
      <c r="A14" s="5" t="s">
        <v>281</v>
      </c>
    </row>
    <row r="15" spans="1:9" ht="263.25" customHeight="1">
      <c r="A15" s="494" t="s">
        <v>734</v>
      </c>
      <c r="B15" s="492"/>
      <c r="C15" s="492"/>
      <c r="D15" s="492"/>
      <c r="E15" s="492"/>
      <c r="F15" s="2"/>
      <c r="G15" s="2"/>
      <c r="H15" s="2"/>
    </row>
    <row r="16" spans="1:9" ht="20.100000000000001" customHeight="1">
      <c r="A16" s="8"/>
    </row>
    <row r="17" spans="1:5" ht="20.100000000000001" customHeight="1">
      <c r="A17" s="8"/>
    </row>
    <row r="18" spans="1:5" ht="20.100000000000001" customHeight="1"/>
    <row r="19" spans="1:5" ht="33" customHeight="1">
      <c r="D19" s="24"/>
    </row>
    <row r="20" spans="1:5" ht="33" customHeight="1">
      <c r="A20" s="22" t="s">
        <v>4</v>
      </c>
      <c r="B20" s="214">
        <f>'Names of Bidder'!D17</f>
        <v>0</v>
      </c>
      <c r="C20" s="19"/>
      <c r="D20" s="24" t="s">
        <v>2</v>
      </c>
      <c r="E20" s="23" t="str">
        <f>'Attach 3(JV)'!E24</f>
        <v/>
      </c>
    </row>
    <row r="21" spans="1:5" ht="33" customHeight="1">
      <c r="A21" s="22" t="s">
        <v>5</v>
      </c>
      <c r="B21" s="23" t="str">
        <f>'Attach 3(JV)'!B25</f>
        <v/>
      </c>
      <c r="C21" s="19"/>
      <c r="D21" s="24" t="s">
        <v>3</v>
      </c>
      <c r="E21" s="23" t="str">
        <f>'Attach 3(JV)'!E25</f>
        <v/>
      </c>
    </row>
    <row r="22" spans="1:5" ht="33" customHeight="1">
      <c r="B22" s="19"/>
      <c r="C22" s="19"/>
      <c r="D22" s="24"/>
      <c r="E22" s="19"/>
    </row>
    <row r="23" spans="1:5" ht="20.100000000000001" customHeight="1"/>
    <row r="24" spans="1:5" ht="20.100000000000001" customHeight="1">
      <c r="A24" s="9"/>
    </row>
    <row r="25" spans="1:5" ht="20.100000000000001" customHeight="1"/>
    <row r="26" spans="1:5" ht="20.100000000000001" customHeight="1"/>
    <row r="27" spans="1:5" ht="20.100000000000001" customHeight="1">
      <c r="A27" s="9"/>
    </row>
    <row r="28" spans="1:5" ht="20.100000000000001" customHeight="1"/>
    <row r="29" spans="1:5" ht="20.100000000000001" customHeight="1">
      <c r="A29" s="9"/>
    </row>
    <row r="30" spans="1:5" ht="20.100000000000001" customHeight="1"/>
    <row r="31" spans="1:5" ht="20.100000000000001" customHeight="1">
      <c r="A31" s="9"/>
    </row>
    <row r="32" spans="1:5" ht="20.100000000000001" customHeight="1"/>
    <row r="33" ht="20.100000000000001" customHeight="1"/>
    <row r="34" ht="20.100000000000001" customHeight="1"/>
    <row r="35" ht="20.100000000000001" customHeight="1"/>
  </sheetData>
  <sheetProtection formatColumns="0" formatRows="0" selectLockedCells="1"/>
  <mergeCells count="8">
    <mergeCell ref="B12:D12"/>
    <mergeCell ref="A15:E15"/>
    <mergeCell ref="A3:E3"/>
    <mergeCell ref="A5:E5"/>
    <mergeCell ref="A8:D8"/>
    <mergeCell ref="B9:D9"/>
    <mergeCell ref="B10:D10"/>
    <mergeCell ref="B11:D11"/>
  </mergeCells>
  <pageMargins left="0.75" right="0.63" top="0.57999999999999996" bottom="0.6" header="0.34" footer="0.35"/>
  <pageSetup scale="94" orientation="portrait" r:id="rId1"/>
  <headerFooter alignWithMargins="0">
    <oddHeader>&amp;C&amp;"Calibri"&amp;12&amp;KFF0000 डेटा वर्गीकरण : प्रतिबंधित/RESTRICTED&amp;1#_x000D_</oddHeader>
    <oddFooter>&amp;R&amp;"Book Antiqua,Bold"&amp;8 Page &amp;P of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84B48-6320-483D-A995-B87306DCAFD1}">
  <sheetPr codeName="Sheet14">
    <tabColor indexed="14"/>
  </sheetPr>
  <dimension ref="A1:Z65"/>
  <sheetViews>
    <sheetView showGridLines="0" topLeftCell="A11" zoomScale="85" zoomScaleNormal="85" zoomScaleSheetLayoutView="100" workbookViewId="0">
      <selection activeCell="E20" sqref="E20"/>
    </sheetView>
  </sheetViews>
  <sheetFormatPr defaultRowHeight="16.5"/>
  <cols>
    <col min="1" max="1" width="12.140625" style="33" customWidth="1"/>
    <col min="2" max="2" width="37.85546875" style="33" customWidth="1"/>
    <col min="3" max="3" width="24.85546875" style="33" customWidth="1"/>
    <col min="4" max="4" width="21.85546875" style="33" customWidth="1"/>
    <col min="5" max="5" width="20" style="33" customWidth="1"/>
    <col min="6" max="7" width="9.140625" style="28"/>
    <col min="8" max="8" width="9.140625" style="28" customWidth="1"/>
    <col min="9" max="16384" width="9.140625" style="29"/>
  </cols>
  <sheetData>
    <row r="1" spans="1:26">
      <c r="A1" s="25" t="str">
        <f>Cover!B3</f>
        <v xml:space="preserve">Specification Ref No.: SR-I/C&amp;M/WC-4348)/2025/RFx-5002004748 (SR1/NT/W-MISC/DOM/B00/25/11885) </v>
      </c>
      <c r="B1" s="26"/>
      <c r="C1" s="26"/>
      <c r="D1" s="26"/>
      <c r="E1" s="27" t="str">
        <f>"Attachment-7 "</f>
        <v xml:space="preserve">Attachment-7 </v>
      </c>
    </row>
    <row r="2" spans="1:26" ht="19.5" customHeight="1">
      <c r="Z2" s="140" t="e">
        <f>'Attach 3(JV)'!Z2</f>
        <v>#REF!</v>
      </c>
    </row>
    <row r="3" spans="1:26" ht="75" customHeight="1">
      <c r="A3" s="496" t="str">
        <f>Cover!B2</f>
        <v>Making Temporary Bypass Arrangement for HT (33kV and 11kV) &amp; LT (415V) line crossings during HTLS Reconductoring works of 400 kV Raichur (RTPS)-Veltoor (Mahbubnagar) S/C Line</v>
      </c>
      <c r="B3" s="496"/>
      <c r="C3" s="496"/>
      <c r="D3" s="496"/>
      <c r="E3" s="496"/>
      <c r="F3" s="30"/>
      <c r="G3" s="31"/>
      <c r="H3" s="30"/>
    </row>
    <row r="4" spans="1:26">
      <c r="A4" s="32"/>
      <c r="H4" s="34"/>
      <c r="I4" s="12"/>
    </row>
    <row r="5" spans="1:26" ht="19.5" customHeight="1">
      <c r="A5" s="460" t="s">
        <v>347</v>
      </c>
      <c r="B5" s="460"/>
      <c r="C5" s="460"/>
      <c r="D5" s="460"/>
      <c r="E5" s="460"/>
      <c r="F5" s="35"/>
      <c r="H5" s="34"/>
      <c r="I5" s="12"/>
    </row>
    <row r="6" spans="1:26" ht="19.5" customHeight="1">
      <c r="A6" s="36"/>
      <c r="H6" s="34"/>
      <c r="I6" s="12"/>
    </row>
    <row r="7" spans="1:26" ht="19.5" customHeight="1">
      <c r="A7" s="37" t="str">
        <f>'Attach 3(JV)'!A7</f>
        <v>Bidder’s Name and Address (Bidder) :</v>
      </c>
      <c r="B7" s="36"/>
      <c r="C7" s="36"/>
      <c r="D7" s="16" t="str">
        <f>'Attach 3(JV)'!E7</f>
        <v>To:</v>
      </c>
      <c r="H7" s="34"/>
      <c r="I7" s="12"/>
    </row>
    <row r="8" spans="1:26">
      <c r="A8" s="464" t="str">
        <f>'Attach 3(JV)'!A8</f>
        <v/>
      </c>
      <c r="B8" s="464"/>
      <c r="C8" s="464"/>
      <c r="D8" s="13"/>
      <c r="H8" s="34"/>
      <c r="I8" s="12"/>
    </row>
    <row r="9" spans="1:26">
      <c r="A9" s="14" t="s">
        <v>287</v>
      </c>
      <c r="B9" s="472" t="str">
        <f>'Attach 3(JV)'!B9</f>
        <v/>
      </c>
      <c r="C9" s="472"/>
      <c r="D9" s="126" t="s">
        <v>290</v>
      </c>
      <c r="H9" s="34"/>
      <c r="I9" s="12"/>
    </row>
    <row r="10" spans="1:26">
      <c r="A10" s="14" t="s">
        <v>289</v>
      </c>
      <c r="B10" s="472" t="str">
        <f>'Attach 3(JV)'!B10</f>
        <v/>
      </c>
      <c r="C10" s="472"/>
      <c r="D10" s="126" t="s">
        <v>339</v>
      </c>
      <c r="H10" s="34"/>
      <c r="I10" s="12"/>
    </row>
    <row r="11" spans="1:26">
      <c r="B11" s="472" t="str">
        <f>'Attach 3(JV)'!B11</f>
        <v/>
      </c>
      <c r="C11" s="472"/>
      <c r="D11" s="126" t="s">
        <v>340</v>
      </c>
    </row>
    <row r="12" spans="1:26">
      <c r="A12" s="36"/>
      <c r="B12" s="472" t="str">
        <f>'Attach 3(JV)'!B12</f>
        <v/>
      </c>
      <c r="C12" s="472"/>
      <c r="D12" s="126" t="s">
        <v>341</v>
      </c>
    </row>
    <row r="13" spans="1:26" ht="19.5" customHeight="1">
      <c r="A13" s="33" t="s">
        <v>281</v>
      </c>
    </row>
    <row r="14" spans="1:26" ht="9.9499999999999993" customHeight="1">
      <c r="A14" s="36"/>
    </row>
    <row r="15" spans="1:26" ht="125.25" customHeight="1">
      <c r="A15" s="497" t="s">
        <v>609</v>
      </c>
      <c r="B15" s="497"/>
      <c r="C15" s="497"/>
      <c r="D15" s="497"/>
      <c r="E15" s="497"/>
    </row>
    <row r="16" spans="1:26" ht="44.25" customHeight="1">
      <c r="A16" s="461" t="s">
        <v>610</v>
      </c>
      <c r="B16" s="461"/>
      <c r="C16" s="461"/>
      <c r="D16" s="461"/>
      <c r="E16" s="461"/>
      <c r="F16" s="38"/>
      <c r="G16" s="38"/>
      <c r="H16" s="38"/>
    </row>
    <row r="17" spans="1:8" ht="19.5" customHeight="1">
      <c r="A17" s="36"/>
      <c r="B17" s="36"/>
      <c r="C17" s="36"/>
      <c r="D17" s="36"/>
      <c r="E17" s="36"/>
      <c r="F17" s="38"/>
      <c r="G17" s="38"/>
      <c r="H17" s="38"/>
    </row>
    <row r="18" spans="1:8" s="28" customFormat="1" ht="72" customHeight="1">
      <c r="A18" s="347" t="s">
        <v>285</v>
      </c>
      <c r="B18" s="476" t="s">
        <v>46</v>
      </c>
      <c r="C18" s="476"/>
      <c r="D18" s="347" t="s">
        <v>47</v>
      </c>
      <c r="E18" s="347" t="s">
        <v>48</v>
      </c>
      <c r="G18" s="38"/>
      <c r="H18" s="38"/>
    </row>
    <row r="19" spans="1:8" ht="26.1" customHeight="1">
      <c r="A19" s="97">
        <v>1</v>
      </c>
      <c r="B19" s="498"/>
      <c r="C19" s="498"/>
      <c r="D19" s="103"/>
      <c r="E19" s="103"/>
      <c r="F19" s="38"/>
      <c r="G19" s="38"/>
      <c r="H19" s="38"/>
    </row>
    <row r="20" spans="1:8" ht="26.1" customHeight="1">
      <c r="A20" s="97">
        <v>2</v>
      </c>
      <c r="B20" s="498"/>
      <c r="C20" s="498"/>
      <c r="D20" s="103"/>
      <c r="E20" s="103"/>
      <c r="F20" s="38"/>
      <c r="G20" s="38"/>
      <c r="H20" s="38"/>
    </row>
    <row r="21" spans="1:8" ht="26.1" customHeight="1">
      <c r="A21" s="97">
        <v>3</v>
      </c>
      <c r="B21" s="498"/>
      <c r="C21" s="498"/>
      <c r="D21" s="103"/>
      <c r="E21" s="103"/>
      <c r="F21" s="38"/>
      <c r="G21" s="38"/>
      <c r="H21" s="38"/>
    </row>
    <row r="22" spans="1:8" ht="26.1" customHeight="1">
      <c r="A22" s="97">
        <v>4</v>
      </c>
      <c r="B22" s="498"/>
      <c r="C22" s="498"/>
      <c r="D22" s="103"/>
      <c r="E22" s="103"/>
      <c r="F22" s="38"/>
      <c r="G22" s="38"/>
      <c r="H22" s="38"/>
    </row>
    <row r="23" spans="1:8" ht="26.1" customHeight="1">
      <c r="A23" s="97">
        <v>5</v>
      </c>
      <c r="B23" s="498"/>
      <c r="C23" s="498"/>
      <c r="D23" s="103"/>
      <c r="E23" s="103"/>
      <c r="F23" s="38"/>
      <c r="G23" s="38"/>
      <c r="H23" s="38"/>
    </row>
    <row r="24" spans="1:8" ht="26.1" customHeight="1">
      <c r="A24" s="97">
        <v>6</v>
      </c>
      <c r="B24" s="498"/>
      <c r="C24" s="498"/>
      <c r="D24" s="103"/>
      <c r="E24" s="103"/>
      <c r="F24" s="38"/>
      <c r="G24" s="38"/>
      <c r="H24" s="38"/>
    </row>
    <row r="25" spans="1:8" ht="33" customHeight="1">
      <c r="A25" s="500" t="s">
        <v>611</v>
      </c>
      <c r="B25" s="500"/>
      <c r="C25" s="500"/>
      <c r="D25" s="500"/>
      <c r="E25" s="500"/>
      <c r="F25" s="38"/>
      <c r="G25" s="38"/>
      <c r="H25" s="38"/>
    </row>
    <row r="26" spans="1:8" ht="50.25" customHeight="1">
      <c r="A26" s="497"/>
      <c r="B26" s="497"/>
      <c r="C26" s="497"/>
      <c r="D26" s="497"/>
      <c r="E26" s="497"/>
    </row>
    <row r="27" spans="1:8" ht="69.75" customHeight="1">
      <c r="A27" s="497" t="s">
        <v>612</v>
      </c>
      <c r="B27" s="497"/>
      <c r="C27" s="497"/>
      <c r="D27" s="497"/>
      <c r="E27" s="497"/>
    </row>
    <row r="28" spans="1:8" ht="65.25" customHeight="1">
      <c r="A28" s="497" t="s">
        <v>613</v>
      </c>
      <c r="B28" s="497"/>
      <c r="C28" s="497"/>
      <c r="D28" s="497"/>
      <c r="E28" s="497"/>
    </row>
    <row r="29" spans="1:8" ht="42.75" customHeight="1">
      <c r="A29" s="388"/>
      <c r="B29" s="388"/>
      <c r="C29" s="388"/>
      <c r="D29" s="388"/>
      <c r="E29" s="388"/>
    </row>
    <row r="30" spans="1:8" ht="26.1" customHeight="1">
      <c r="A30" s="40" t="s">
        <v>4</v>
      </c>
      <c r="B30" s="63">
        <f>'Names of Bidder'!D17</f>
        <v>0</v>
      </c>
      <c r="C30" s="41" t="s">
        <v>2</v>
      </c>
      <c r="D30" s="43" t="str">
        <f>'Attach 3(JV)'!E24</f>
        <v/>
      </c>
    </row>
    <row r="31" spans="1:8" ht="26.1" customHeight="1">
      <c r="A31" s="40" t="s">
        <v>5</v>
      </c>
      <c r="B31" s="43" t="str">
        <f>'Attach 3(JV)'!B25</f>
        <v/>
      </c>
      <c r="C31" s="41" t="s">
        <v>3</v>
      </c>
      <c r="D31" s="43" t="str">
        <f>'Attach 3(JV)'!E25</f>
        <v/>
      </c>
    </row>
    <row r="32" spans="1:8" ht="26.1" customHeight="1">
      <c r="A32" s="293" t="s">
        <v>614</v>
      </c>
      <c r="B32" s="44"/>
      <c r="C32" s="41"/>
      <c r="D32" s="41"/>
      <c r="E32" s="44"/>
    </row>
    <row r="33" spans="1:5" ht="64.5" customHeight="1">
      <c r="B33" s="497" t="s">
        <v>615</v>
      </c>
      <c r="C33" s="497"/>
      <c r="D33" s="497"/>
      <c r="E33" s="497"/>
    </row>
    <row r="34" spans="1:5" ht="54.75" customHeight="1">
      <c r="B34" s="497" t="s">
        <v>616</v>
      </c>
      <c r="C34" s="497"/>
      <c r="D34" s="497"/>
      <c r="E34" s="497"/>
    </row>
    <row r="35" spans="1:5" ht="57.75" customHeight="1">
      <c r="B35" s="497" t="s">
        <v>617</v>
      </c>
      <c r="C35" s="497"/>
      <c r="D35" s="497"/>
      <c r="E35" s="497"/>
    </row>
    <row r="36" spans="1:5" ht="19.5" customHeight="1"/>
    <row r="37" spans="1:5" ht="48" customHeight="1">
      <c r="A37" s="499"/>
      <c r="B37" s="499"/>
      <c r="C37" s="499"/>
      <c r="D37" s="499"/>
      <c r="E37" s="499"/>
    </row>
    <row r="38" spans="1:5" ht="19.5" customHeight="1">
      <c r="A38" s="32"/>
    </row>
    <row r="39" spans="1:5" ht="19.5" customHeight="1">
      <c r="A39" s="460"/>
      <c r="B39" s="460"/>
      <c r="C39" s="460"/>
      <c r="D39" s="460"/>
      <c r="E39" s="460"/>
    </row>
    <row r="40" spans="1:5" ht="19.5" customHeight="1">
      <c r="A40" s="36"/>
    </row>
    <row r="41" spans="1:5" ht="19.5" customHeight="1">
      <c r="A41" s="37"/>
      <c r="B41" s="36"/>
      <c r="C41" s="36"/>
      <c r="D41" s="16"/>
    </row>
    <row r="42" spans="1:5" ht="19.5" customHeight="1">
      <c r="A42" s="37"/>
      <c r="B42" s="36"/>
      <c r="C42" s="36"/>
      <c r="D42" s="13"/>
    </row>
    <row r="43" spans="1:5" ht="19.5" customHeight="1">
      <c r="A43" s="14"/>
      <c r="B43" s="462"/>
      <c r="C43" s="462"/>
      <c r="D43" s="13"/>
    </row>
    <row r="44" spans="1:5" ht="19.5" customHeight="1">
      <c r="A44" s="14"/>
      <c r="B44" s="462"/>
      <c r="C44" s="462"/>
      <c r="D44" s="13"/>
    </row>
    <row r="45" spans="1:5" ht="19.5" customHeight="1">
      <c r="B45" s="462"/>
      <c r="C45" s="462"/>
      <c r="D45" s="13"/>
    </row>
    <row r="46" spans="1:5" ht="19.5" customHeight="1">
      <c r="A46" s="36"/>
      <c r="B46" s="462"/>
      <c r="C46" s="462"/>
      <c r="D46" s="13"/>
    </row>
    <row r="47" spans="1:5" ht="19.5" customHeight="1"/>
    <row r="48" spans="1:5" ht="19.5" customHeight="1">
      <c r="A48" s="36"/>
    </row>
    <row r="49" spans="1:5" ht="43.5" customHeight="1">
      <c r="A49" s="461"/>
      <c r="B49" s="461"/>
      <c r="C49" s="461"/>
      <c r="D49" s="461"/>
      <c r="E49" s="461"/>
    </row>
    <row r="50" spans="1:5" ht="19.5" customHeight="1">
      <c r="A50" s="36"/>
      <c r="B50" s="36"/>
      <c r="C50" s="36"/>
      <c r="D50" s="36"/>
      <c r="E50" s="36"/>
    </row>
    <row r="51" spans="1:5" ht="72" customHeight="1">
      <c r="A51" s="48"/>
      <c r="B51" s="482"/>
      <c r="C51" s="482"/>
      <c r="D51" s="48"/>
      <c r="E51" s="48"/>
    </row>
    <row r="52" spans="1:5" ht="25.5" customHeight="1">
      <c r="A52" s="97"/>
      <c r="B52" s="501"/>
      <c r="C52" s="501"/>
      <c r="D52" s="284"/>
      <c r="E52" s="284"/>
    </row>
    <row r="53" spans="1:5" ht="25.5" customHeight="1">
      <c r="A53" s="97"/>
      <c r="B53" s="501"/>
      <c r="C53" s="501"/>
      <c r="D53" s="284"/>
      <c r="E53" s="284"/>
    </row>
    <row r="54" spans="1:5" ht="25.5" customHeight="1">
      <c r="A54" s="97"/>
      <c r="B54" s="501"/>
      <c r="C54" s="501"/>
      <c r="D54" s="284"/>
      <c r="E54" s="284"/>
    </row>
    <row r="55" spans="1:5" ht="25.5" customHeight="1">
      <c r="A55" s="97"/>
      <c r="B55" s="501"/>
      <c r="C55" s="501"/>
      <c r="D55" s="284"/>
      <c r="E55" s="284"/>
    </row>
    <row r="56" spans="1:5" ht="25.5" customHeight="1">
      <c r="A56" s="97"/>
      <c r="B56" s="501"/>
      <c r="C56" s="501"/>
      <c r="D56" s="284"/>
      <c r="E56" s="284"/>
    </row>
    <row r="57" spans="1:5" ht="25.5" customHeight="1">
      <c r="A57" s="97"/>
      <c r="B57" s="501"/>
      <c r="C57" s="501"/>
      <c r="D57" s="284"/>
      <c r="E57" s="284"/>
    </row>
    <row r="58" spans="1:5" ht="27.95" customHeight="1">
      <c r="A58" s="36"/>
      <c r="B58" s="36"/>
      <c r="C58" s="36"/>
      <c r="D58" s="36"/>
      <c r="E58" s="36"/>
    </row>
    <row r="59" spans="1:5" ht="27.95" customHeight="1">
      <c r="A59" s="232"/>
      <c r="B59" s="232"/>
      <c r="C59" s="232"/>
      <c r="D59" s="232"/>
      <c r="E59" s="232"/>
    </row>
    <row r="60" spans="1:5" ht="27.95" customHeight="1">
      <c r="A60" s="232"/>
      <c r="B60" s="63"/>
      <c r="C60" s="232"/>
      <c r="D60" s="283"/>
      <c r="E60" s="232"/>
    </row>
    <row r="61" spans="1:5" ht="27.95" customHeight="1">
      <c r="A61" s="232"/>
      <c r="B61" s="283"/>
      <c r="C61" s="232"/>
      <c r="D61" s="283"/>
      <c r="E61" s="232"/>
    </row>
    <row r="62" spans="1:5" ht="27.95" customHeight="1">
      <c r="A62" s="232"/>
      <c r="B62" s="232"/>
      <c r="C62" s="232"/>
      <c r="D62" s="232"/>
      <c r="E62" s="232"/>
    </row>
    <row r="63" spans="1:5" ht="27.95" customHeight="1">
      <c r="A63" s="232"/>
      <c r="B63" s="232"/>
      <c r="C63" s="232"/>
      <c r="D63" s="232"/>
      <c r="E63" s="232"/>
    </row>
    <row r="64" spans="1:5" ht="27.95" customHeight="1">
      <c r="A64" s="232"/>
      <c r="B64" s="232"/>
      <c r="C64" s="232"/>
      <c r="D64" s="232"/>
      <c r="E64" s="232"/>
    </row>
    <row r="65" spans="1:5" ht="37.5" customHeight="1">
      <c r="A65" s="60"/>
      <c r="B65" s="60"/>
      <c r="C65" s="60"/>
      <c r="D65" s="60"/>
      <c r="E65" s="60"/>
    </row>
  </sheetData>
  <sheetProtection password="8AFB" sheet="1" formatColumns="0" formatRows="0" selectLockedCells="1"/>
  <customSheetViews>
    <customSheetView guid="{F3238AA6-6577-42F4-861C-AF509E225E69}" scale="85" showGridLines="0">
      <selection activeCell="B19" sqref="B19:C19"/>
      <rowBreaks count="1" manualBreakCount="1">
        <brk id="34" max="4" man="1"/>
      </rowBreaks>
      <pageMargins left="0.75" right="0.63" top="0.57999999999999996" bottom="0.6" header="0.34" footer="0.35"/>
      <pageSetup scale="86" orientation="portrait" r:id="rId1"/>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52408C82-637D-4F39-94A7-38FB68F2B87D}" scale="85" showGridLines="0">
      <selection activeCell="A4" sqref="A4"/>
      <rowBreaks count="1" manualBreakCount="1">
        <brk id="34" max="4" man="1"/>
      </rowBreaks>
      <pageMargins left="0.75" right="0.63" top="0.57999999999999996" bottom="0.6" header="0.34" footer="0.35"/>
      <pageSetup scale="86" orientation="portrait" r:id="rId2"/>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785C604-8F27-4193-8D31-E9C0A15AA488}" scale="80" showGridLines="0" topLeftCell="A38">
      <selection activeCell="B52" sqref="B52:C52"/>
      <rowBreaks count="1" manualBreakCount="1">
        <brk id="34" max="4" man="1"/>
      </rowBreaks>
      <pageMargins left="0.75" right="0.63" top="0.57999999999999996" bottom="0.6" header="0.34" footer="0.35"/>
      <pageSetup scale="86" orientation="portrait" r:id="rId3"/>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A522A948-FC1E-4E1A-9A27-4F076FBE3429}" scale="64" showGridLines="0" topLeftCell="A29">
      <selection activeCell="D49" sqref="D49"/>
      <rowBreaks count="1" manualBreakCount="1">
        <brk id="30" max="4" man="1"/>
      </rowBreaks>
      <pageMargins left="0.75" right="0.63" top="0.57999999999999996" bottom="0.6" header="0.34" footer="0.35"/>
      <pageSetup scale="86" orientation="portrait" r:id="rId4"/>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6BA3BFD7-4C38-4319-94A9-E7F7E0BA0888}" scale="64" showGridLines="0" topLeftCell="A18">
      <selection activeCell="D22" sqref="D22"/>
      <rowBreaks count="1" manualBreakCount="1">
        <brk id="30" max="4" man="1"/>
      </rowBreaks>
      <pageMargins left="0.75" right="0.63" top="0.57999999999999996" bottom="0.6" header="0.34" footer="0.35"/>
      <pageSetup scale="86" orientation="portrait" r:id="rId5"/>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33035E26-D1F4-4D4F-B261-2134F6B648FD}" showGridLines="0" topLeftCell="A10">
      <selection activeCell="D23" sqref="D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F68380CD-DF58-4BFA-A4C7-4B5C98AD7B16}" showGridLines="0" topLeftCell="B1">
      <selection activeCell="B19" sqref="B19:C19"/>
      <rowBreaks count="1" manualBreakCount="1">
        <brk id="30" max="4" man="1"/>
      </rowBreaks>
      <pageMargins left="0.75" right="0.63" top="0.57999999999999996" bottom="0.6" header="0.34" footer="0.35"/>
      <pageSetup scale="86" orientation="portrait" r:id="rId7"/>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FDEDC7A-220A-4BDB-8FCD-0C556B60E1DF}" showGridLines="0" topLeftCell="B1">
      <selection activeCell="B19" sqref="B19:C19"/>
      <rowBreaks count="1" manualBreakCount="1">
        <brk id="30" max="4" man="1"/>
      </rowBreaks>
      <pageMargins left="0.75" right="0.63" top="0.57999999999999996" bottom="0.6" header="0.34" footer="0.35"/>
      <pageSetup scale="86" orientation="portrait" r:id="rId8"/>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8E7B022F-1113-4BA2-B2BA-8EDBE02A2557}" showPageBreaks="1" showGridLines="0" printArea="1" showRuler="0">
      <selection activeCell="B18" sqref="B18:C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0"/>
      <headerFooter alignWithMargins="0">
        <oddFooter>&amp;L&amp;8Tower Package-P238-TW04, TL associated with Phase-I Generation Project in Orissa (Part-C)&amp;R&amp;"Book Antiqua,Bold"&amp;8Attachment-11 TW04  / Page &amp;P</oddFooter>
      </headerFooter>
      <extLst>
        <ext xmlns:xlsdti="http://schemas.microsoft.com/office/spreadsheetml/2023/showDataTypeIcons" uri="{a3c15fd4-4149-4032-8f15-062bd4999b60}">
          <xlsdti:showDataTypeIconsCustomSheetView visible="0"/>
        </ext>
      </extLst>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1"/>
      <headerFooter alignWithMargins="0">
        <oddFooter>&amp;L&amp;8Tower Package-TW03, TL associated with Phase-I Generation Project in Orissa (Part-C)&amp;R&amp;"Book Antiqua,Bold"&amp;8Attachment-3(JV) TW03  / Page &amp;P of &amp;N</oddFooter>
      </headerFooter>
      <extLst>
        <ext xmlns:xlsdti="http://schemas.microsoft.com/office/spreadsheetml/2023/showDataTypeIcons" uri="{a3c15fd4-4149-4032-8f15-062bd4999b60}">
          <xlsdti:showDataTypeIconsCustomSheetView visible="0"/>
        </ext>
      </extLst>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2"/>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37D8718-39ED-4FFE-B3B2-D1192F8D2E87}" showGridLines="0" topLeftCell="B1">
      <selection activeCell="B19" sqref="B19:C19"/>
      <rowBreaks count="1" manualBreakCount="1">
        <brk id="30" max="4" man="1"/>
      </rowBreaks>
      <pageMargins left="0.75" right="0.63" top="0.57999999999999996" bottom="0.6" header="0.34" footer="0.35"/>
      <pageSetup scale="86" orientation="portrait" r:id="rId13"/>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6A6F11F6-4979-4331-B451-38654332CB39}" showGridLines="0" topLeftCell="A16">
      <selection activeCell="G20" sqref="G20"/>
      <rowBreaks count="1" manualBreakCount="1">
        <brk id="30" max="4" man="1"/>
      </rowBreaks>
      <pageMargins left="0.75" right="0.63" top="0.57999999999999996" bottom="0.6" header="0.34" footer="0.35"/>
      <pageSetup scale="86" orientation="portrait" r:id="rId14"/>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C75B92C6-DDA6-4B48-9868-112DE431C284}" showPageBreaks="1" showGridLines="0" printArea="1" topLeftCell="A10">
      <selection activeCell="D20" sqref="D20"/>
      <rowBreaks count="1" manualBreakCount="1">
        <brk id="30" max="4" man="1"/>
      </rowBreaks>
      <pageMargins left="0.75" right="0.63" top="0.57999999999999996" bottom="0.6" header="0.34" footer="0.35"/>
      <pageSetup scale="86" orientation="portrait" r:id="rId15"/>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5BC7E9F-40A5-4432-8E37-9B306DBB118C}" showGridLines="0" topLeftCell="A10">
      <selection activeCell="A3" sqref="A3:E3"/>
      <rowBreaks count="1" manualBreakCount="1">
        <brk id="30" max="4" man="1"/>
      </rowBreaks>
      <pageMargins left="0.75" right="0.63" top="0.57999999999999996" bottom="0.6" header="0.34" footer="0.35"/>
      <pageSetup scale="86" orientation="portrait" r:id="rId16"/>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E60B4196-DB42-447D-BF39-DBB9B9CF0CBB}" showGridLines="0" topLeftCell="A10">
      <selection activeCell="D23" sqref="D23"/>
      <rowBreaks count="1" manualBreakCount="1">
        <brk id="30" max="4" man="1"/>
      </rowBreaks>
      <pageMargins left="0.75" right="0.63" top="0.57999999999999996" bottom="0.6" header="0.34" footer="0.35"/>
      <pageSetup scale="86" orientation="portrait" r:id="rId17"/>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149F7348-71B5-4171-BE49-B6A8B6370C10}" showGridLines="0" topLeftCell="A10">
      <selection activeCell="D23" sqref="D23"/>
      <rowBreaks count="1" manualBreakCount="1">
        <brk id="30" max="4" man="1"/>
      </rowBreaks>
      <pageMargins left="0.75" right="0.63" top="0.57999999999999996" bottom="0.6" header="0.34" footer="0.35"/>
      <pageSetup scale="86" orientation="portrait" r:id="rId18"/>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C6F8AE81-E716-4B2F-BAEB-1AD9F874437E}" scale="85" showGridLines="0">
      <selection activeCell="A4" sqref="A4"/>
      <rowBreaks count="1" manualBreakCount="1">
        <brk id="34" max="4" man="1"/>
      </rowBreaks>
      <pageMargins left="0.75" right="0.63" top="0.57999999999999996" bottom="0.6" header="0.34" footer="0.35"/>
      <pageSetup scale="86" orientation="portrait" r:id="rId19"/>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4D545BB1-FEC8-4897-B9EE-544485C1A545}" scale="85" showGridLines="0">
      <selection activeCell="D21" sqref="D21"/>
      <rowBreaks count="1" manualBreakCount="1">
        <brk id="34" max="4" man="1"/>
      </rowBreaks>
      <pageMargins left="0.75" right="0.63" top="0.57999999999999996" bottom="0.6" header="0.34" footer="0.35"/>
      <pageSetup scale="86" orientation="portrait" r:id="rId20"/>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D3A4C14E-6FA0-4126-8867-2BC7EE827B30}" scale="85" showGridLines="0" topLeftCell="A4">
      <selection activeCell="D21" sqref="D21"/>
      <rowBreaks count="1" manualBreakCount="1">
        <brk id="34" max="4" man="1"/>
      </rowBreaks>
      <pageMargins left="0.75" right="0.63" top="0.57999999999999996" bottom="0.6" header="0.34" footer="0.35"/>
      <pageSetup scale="86" orientation="portrait" r:id="rId21"/>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s>
  <mergeCells count="36">
    <mergeCell ref="B51:C51"/>
    <mergeCell ref="B56:C56"/>
    <mergeCell ref="B57:C57"/>
    <mergeCell ref="B52:C52"/>
    <mergeCell ref="B53:C53"/>
    <mergeCell ref="B54:C54"/>
    <mergeCell ref="B55:C55"/>
    <mergeCell ref="B46:C46"/>
    <mergeCell ref="A49:E49"/>
    <mergeCell ref="B23:C23"/>
    <mergeCell ref="A37:E37"/>
    <mergeCell ref="A39:E39"/>
    <mergeCell ref="B43:C43"/>
    <mergeCell ref="B24:C24"/>
    <mergeCell ref="A25:E26"/>
    <mergeCell ref="A27:E27"/>
    <mergeCell ref="A28:E28"/>
    <mergeCell ref="B19:C19"/>
    <mergeCell ref="B44:C44"/>
    <mergeCell ref="B45:C45"/>
    <mergeCell ref="B20:C20"/>
    <mergeCell ref="B21:C21"/>
    <mergeCell ref="B22:C22"/>
    <mergeCell ref="B33:E33"/>
    <mergeCell ref="B34:E34"/>
    <mergeCell ref="B35:E35"/>
    <mergeCell ref="A8:C8"/>
    <mergeCell ref="A3:E3"/>
    <mergeCell ref="A5:E5"/>
    <mergeCell ref="A16:E16"/>
    <mergeCell ref="B18:C18"/>
    <mergeCell ref="B9:C9"/>
    <mergeCell ref="B10:C10"/>
    <mergeCell ref="B11:C11"/>
    <mergeCell ref="B12:C12"/>
    <mergeCell ref="A15:E15"/>
  </mergeCells>
  <phoneticPr fontId="6" type="noConversion"/>
  <conditionalFormatting sqref="A36:E64">
    <cfRule type="expression" dxfId="7" priority="1" stopIfTrue="1">
      <formula>$A$41 =""</formula>
    </cfRule>
  </conditionalFormatting>
  <pageMargins left="0.75" right="0.63" top="0.57999999999999996" bottom="0.6" header="0.34" footer="0.35"/>
  <pageSetup scale="86" orientation="portrait" r:id="rId22"/>
  <headerFooter alignWithMargins="0">
    <oddHeader>&amp;C&amp;"Calibri"&amp;12&amp;KFF0000 डेटा वर्गीकरण : प्रतिबंधित/RESTRICTED&amp;1#_x000D_</oddHeader>
    <oddFooter>&amp;R&amp;"Book Antiqua,Bold"&amp;8 Page &amp;P of &amp;N</oddFooter>
  </headerFooter>
  <rowBreaks count="1" manualBreakCount="1">
    <brk id="34" max="4" man="1"/>
  </rowBreaks>
  <drawing r:id="rId2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77DC0-255F-45E2-A5C4-8A151E3B0279}">
  <sheetPr codeName="Sheet17">
    <tabColor indexed="39"/>
  </sheetPr>
  <dimension ref="A1:I31"/>
  <sheetViews>
    <sheetView showGridLines="0" zoomScale="70" zoomScaleNormal="70" zoomScaleSheetLayoutView="100" workbookViewId="0"/>
  </sheetViews>
  <sheetFormatPr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Cover!B3</f>
        <v xml:space="preserve">Specification Ref No.: SR-I/C&amp;M/WC-4348)/2025/RFx-5002004748 (SR1/NT/W-MISC/DOM/B00/25/11885) </v>
      </c>
      <c r="B1" s="26"/>
      <c r="C1" s="26"/>
      <c r="D1" s="26"/>
      <c r="E1" s="27" t="str">
        <f>"Attachment-8 "</f>
        <v xml:space="preserve">Attachment-8 </v>
      </c>
    </row>
    <row r="3" spans="1:9" ht="51.75" customHeight="1">
      <c r="A3" s="496" t="str">
        <f>Cover!B2</f>
        <v>Making Temporary Bypass Arrangement for HT (33kV and 11kV) &amp; LT (415V) line crossings during HTLS Reconductoring works of 400 kV Raichur (RTPS)-Veltoor (Mahbubnagar) S/C Line</v>
      </c>
      <c r="B3" s="496"/>
      <c r="C3" s="496"/>
      <c r="D3" s="496"/>
      <c r="E3" s="496"/>
      <c r="F3" s="30"/>
      <c r="G3" s="31"/>
      <c r="H3" s="30"/>
    </row>
    <row r="4" spans="1:9">
      <c r="A4" s="32"/>
      <c r="H4" s="34"/>
      <c r="I4" s="12"/>
    </row>
    <row r="5" spans="1:9" ht="20.100000000000001" customHeight="1">
      <c r="A5" s="502" t="s">
        <v>348</v>
      </c>
      <c r="B5" s="502"/>
      <c r="C5" s="502"/>
      <c r="D5" s="502"/>
      <c r="E5" s="502"/>
      <c r="F5" s="35"/>
      <c r="H5" s="34"/>
      <c r="I5" s="12"/>
    </row>
    <row r="6" spans="1:9" ht="20.100000000000001" customHeight="1">
      <c r="A6" s="36"/>
      <c r="H6" s="34"/>
      <c r="I6" s="12"/>
    </row>
    <row r="7" spans="1:9">
      <c r="A7" s="37" t="str">
        <f>'Attach 3(JV)'!A7</f>
        <v>Bidder’s Name and Address (Bidder) :</v>
      </c>
      <c r="E7" s="16" t="str">
        <f>'Attach 3(JV)'!E7</f>
        <v>To:</v>
      </c>
      <c r="H7" s="34"/>
      <c r="I7" s="12"/>
    </row>
    <row r="8" spans="1:9" ht="36" customHeight="1">
      <c r="A8" s="464" t="str">
        <f>'Attach 3(JV)'!A8</f>
        <v/>
      </c>
      <c r="B8" s="464"/>
      <c r="C8" s="464"/>
      <c r="D8" s="464"/>
      <c r="E8" s="13"/>
      <c r="H8" s="34"/>
      <c r="I8" s="12"/>
    </row>
    <row r="9" spans="1:9">
      <c r="A9" s="14" t="s">
        <v>287</v>
      </c>
      <c r="B9" s="472" t="str">
        <f>'Attach 3(JV)'!B9</f>
        <v/>
      </c>
      <c r="C9" s="472"/>
      <c r="D9" s="472"/>
      <c r="E9" s="126" t="s">
        <v>290</v>
      </c>
      <c r="H9" s="34"/>
      <c r="I9" s="12"/>
    </row>
    <row r="10" spans="1:9">
      <c r="A10" s="14" t="s">
        <v>289</v>
      </c>
      <c r="B10" s="472" t="str">
        <f>'Attach 3(JV)'!B10</f>
        <v/>
      </c>
      <c r="C10" s="472"/>
      <c r="D10" s="472"/>
      <c r="E10" s="126" t="s">
        <v>339</v>
      </c>
      <c r="H10" s="34"/>
      <c r="I10" s="12"/>
    </row>
    <row r="11" spans="1:9">
      <c r="B11" s="472" t="str">
        <f>'Attach 3(JV)'!B11</f>
        <v/>
      </c>
      <c r="C11" s="472"/>
      <c r="D11" s="472"/>
      <c r="E11" s="126" t="s">
        <v>340</v>
      </c>
    </row>
    <row r="12" spans="1:9">
      <c r="A12" s="36"/>
      <c r="B12" s="472" t="str">
        <f>'Attach 3(JV)'!B12</f>
        <v/>
      </c>
      <c r="C12" s="472"/>
      <c r="D12" s="472"/>
      <c r="E12" s="126" t="s">
        <v>341</v>
      </c>
    </row>
    <row r="13" spans="1:9" ht="20.100000000000001" customHeight="1">
      <c r="A13" s="36"/>
      <c r="B13" s="120"/>
      <c r="C13" s="120"/>
      <c r="D13" s="120"/>
      <c r="E13" s="29"/>
    </row>
    <row r="14" spans="1:9" ht="20.100000000000001" customHeight="1">
      <c r="A14" s="33" t="s">
        <v>281</v>
      </c>
    </row>
    <row r="15" spans="1:9" ht="20.100000000000001" customHeight="1">
      <c r="A15" s="36"/>
    </row>
    <row r="16" spans="1:9" ht="45" customHeight="1">
      <c r="A16" s="461" t="s">
        <v>0</v>
      </c>
      <c r="B16" s="461"/>
      <c r="C16" s="461"/>
      <c r="D16" s="461"/>
      <c r="E16" s="461"/>
      <c r="F16" s="38"/>
      <c r="G16" s="38"/>
      <c r="H16" s="38"/>
    </row>
    <row r="17" spans="1:5" ht="20.100000000000001" customHeight="1">
      <c r="A17" s="36"/>
    </row>
    <row r="18" spans="1:5" ht="20.100000000000001" customHeight="1">
      <c r="A18" s="39"/>
    </row>
    <row r="19" spans="1:5" ht="20.100000000000001" customHeight="1"/>
    <row r="20" spans="1:5" ht="33" customHeight="1">
      <c r="A20" s="40" t="s">
        <v>4</v>
      </c>
      <c r="B20" s="63">
        <f>'Names of Bidder'!D17</f>
        <v>0</v>
      </c>
      <c r="C20" s="44"/>
      <c r="D20" s="41" t="s">
        <v>2</v>
      </c>
      <c r="E20" s="43" t="str">
        <f>'Attach 3(JV)'!E24</f>
        <v/>
      </c>
    </row>
    <row r="21" spans="1:5" ht="33" customHeight="1">
      <c r="A21" s="40" t="s">
        <v>5</v>
      </c>
      <c r="B21" s="43" t="str">
        <f>'Attach 3(JV)'!B25</f>
        <v/>
      </c>
      <c r="C21" s="44"/>
      <c r="D21" s="41" t="s">
        <v>3</v>
      </c>
      <c r="E21" s="43" t="str">
        <f>'Attach 3(JV)'!E25</f>
        <v/>
      </c>
    </row>
    <row r="22" spans="1:5" ht="20.100000000000001" customHeight="1"/>
    <row r="23" spans="1:5" ht="20.100000000000001" customHeight="1">
      <c r="A23" s="42"/>
    </row>
    <row r="24" spans="1:5" ht="20.100000000000001" customHeight="1"/>
    <row r="25" spans="1:5" ht="20.100000000000001" customHeight="1">
      <c r="A25" s="42"/>
    </row>
    <row r="26" spans="1:5" ht="20.100000000000001" customHeight="1"/>
    <row r="27" spans="1:5" ht="20.100000000000001" customHeight="1">
      <c r="A27" s="42"/>
    </row>
    <row r="28" spans="1:5" ht="20.100000000000001" customHeight="1"/>
    <row r="29" spans="1:5" ht="20.100000000000001" customHeight="1"/>
    <row r="30" spans="1:5" ht="20.100000000000001" customHeight="1"/>
    <row r="31" spans="1:5" ht="20.100000000000001" customHeight="1"/>
  </sheetData>
  <sheetProtection password="8AFB" sheet="1" formatColumns="0" formatRows="0" selectLockedCells="1"/>
  <customSheetViews>
    <customSheetView guid="{F3238AA6-6577-42F4-861C-AF509E225E69}" scale="70" showGridLines="0">
      <pageMargins left="0.75" right="0.63" top="0.57999999999999996" bottom="0.6" header="0.34" footer="0.35"/>
      <pageSetup scale="95" orientation="portrait" r:id="rId1"/>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52408C82-637D-4F39-94A7-38FB68F2B87D}" scale="70" showGridLines="0">
      <selection activeCell="B21" sqref="B21"/>
      <pageMargins left="0.75" right="0.63" top="0.57999999999999996" bottom="0.6" header="0.34" footer="0.35"/>
      <pageSetup scale="95" orientation="portrait" r:id="rId2"/>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785C604-8F27-4193-8D31-E9C0A15AA488}" scale="74" showGridLines="0">
      <selection activeCell="G18" sqref="G18"/>
      <pageMargins left="0.75" right="0.63" top="0.57999999999999996" bottom="0.6" header="0.34" footer="0.35"/>
      <pageSetup scale="95" orientation="portrait" r:id="rId3"/>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A522A948-FC1E-4E1A-9A27-4F076FBE3429}" scale="74" showGridLines="0">
      <selection activeCell="G18" sqref="G18"/>
      <pageMargins left="0.75" right="0.63" top="0.57999999999999996" bottom="0.6" header="0.34" footer="0.35"/>
      <pageSetup scale="95" orientation="portrait" r:id="rId4"/>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6BA3BFD7-4C38-4319-94A9-E7F7E0BA0888}" scale="74" showGridLines="0">
      <selection activeCell="G18" sqref="G18"/>
      <pageMargins left="0.75" right="0.63" top="0.57999999999999996" bottom="0.6" header="0.34" footer="0.35"/>
      <pageSetup scale="95" orientation="portrait" r:id="rId5"/>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33035E26-D1F4-4D4F-B261-2134F6B648FD}" showGridLines="0" topLeftCell="A22">
      <selection activeCell="G18" sqref="G18"/>
      <pageMargins left="0.75" right="0.63" top="0.57999999999999996" bottom="0.6" header="0.34" footer="0.35"/>
      <pageSetup scale="95" orientation="portrait" r:id="rId6"/>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F68380CD-DF58-4BFA-A4C7-4B5C98AD7B16}" showGridLines="0">
      <pageMargins left="0.75" right="0.63" top="0.57999999999999996" bottom="0.6" header="0.34" footer="0.35"/>
      <pageSetup scale="95" orientation="portrait" r:id="rId7"/>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FDEDC7A-220A-4BDB-8FCD-0C556B60E1DF}" showGridLines="0">
      <pageMargins left="0.75" right="0.63" top="0.57999999999999996" bottom="0.6" header="0.34" footer="0.35"/>
      <pageSetup scale="95" orientation="portrait" r:id="rId8"/>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A3F641DF-CF1D-48E3-AFDC-E52726A449CB}" zeroValues="0" showRuler="0">
      <pageMargins left="0.75" right="0.75" top="0.62" bottom="0.93" header="0.41" footer="0.5"/>
      <pageSetup orientation="portrait" r:id="rId10"/>
      <headerFooter alignWithMargins="0">
        <oddFooter>&amp;L&amp;8Tower Package-P238-TW04, TL associated with Phase-I Generation Project in Orissa (Part-C)&amp;R&amp;"Book Antiqua,Bold"&amp;8Attachment-13 TW04  / Page &amp;P of &amp;N</oddFooter>
      </headerFooter>
      <extLst>
        <ext xmlns:xlsdti="http://schemas.microsoft.com/office/spreadsheetml/2023/showDataTypeIcons" uri="{a3c15fd4-4149-4032-8f15-062bd4999b60}">
          <xlsdti:showDataTypeIconsCustomSheetView visible="0"/>
        </ext>
      </extLst>
    </customSheetView>
    <customSheetView guid="{ECEBABD0-566A-41C4-AA9A-38EA30EFEDA8}" showGridLines="0" zeroValues="0" showRuler="0">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extLst>
        <ext xmlns:xlsdti="http://schemas.microsoft.com/office/spreadsheetml/2023/showDataTypeIcons" uri="{a3c15fd4-4149-4032-8f15-062bd4999b60}">
          <xlsdti:showDataTypeIconsCustomSheetView visible="0"/>
        </ext>
      </extLst>
    </customSheetView>
    <customSheetView guid="{CD4CA1A8-824A-452F-BDBA-32A47C1B3013}" showPageBreaks="1" showGridLines="0" printArea="1" view="pageBreakPreview">
      <pageMargins left="0.75" right="0.63" top="0.57999999999999996" bottom="0.6" header="0.34" footer="0.35"/>
      <pageSetup scale="95" orientation="portrait" r:id="rId12"/>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37D8718-39ED-4FFE-B3B2-D1192F8D2E87}" showGridLines="0">
      <pageMargins left="0.75" right="0.63" top="0.57999999999999996" bottom="0.6" header="0.34" footer="0.35"/>
      <pageSetup scale="95" orientation="portrait" r:id="rId13"/>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6A6F11F6-4979-4331-B451-38654332CB39}" showGridLines="0" topLeftCell="A7">
      <selection activeCell="G20" sqref="G20"/>
      <pageMargins left="0.75" right="0.63" top="0.57999999999999996" bottom="0.6" header="0.34" footer="0.35"/>
      <pageSetup scale="95" orientation="portrait" r:id="rId14"/>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C75B92C6-DDA6-4B48-9868-112DE431C284}" showPageBreaks="1" showGridLines="0" printArea="1" topLeftCell="A10">
      <selection activeCell="G20" sqref="G20"/>
      <pageMargins left="0.75" right="0.63" top="0.57999999999999996" bottom="0.6" header="0.34" footer="0.35"/>
      <pageSetup scale="95" orientation="portrait" r:id="rId15"/>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5BC7E9F-40A5-4432-8E37-9B306DBB118C}" showGridLines="0" topLeftCell="A7">
      <selection activeCell="E4" sqref="E4"/>
      <pageMargins left="0.75" right="0.63" top="0.57999999999999996" bottom="0.6" header="0.34" footer="0.35"/>
      <pageSetup scale="95" orientation="portrait" r:id="rId16"/>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E60B4196-DB42-447D-BF39-DBB9B9CF0CBB}" showGridLines="0" topLeftCell="A22">
      <selection activeCell="G18" sqref="G18"/>
      <pageMargins left="0.75" right="0.63" top="0.57999999999999996" bottom="0.6" header="0.34" footer="0.35"/>
      <pageSetup scale="95" orientation="portrait" r:id="rId17"/>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149F7348-71B5-4171-BE49-B6A8B6370C10}" showGridLines="0" topLeftCell="A22">
      <selection activeCell="G18" sqref="G18"/>
      <pageMargins left="0.75" right="0.63" top="0.57999999999999996" bottom="0.6" header="0.34" footer="0.35"/>
      <pageSetup scale="95" orientation="portrait" r:id="rId18"/>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C6F8AE81-E716-4B2F-BAEB-1AD9F874437E}" scale="70" showGridLines="0">
      <selection activeCell="B21" sqref="B21"/>
      <pageMargins left="0.75" right="0.63" top="0.57999999999999996" bottom="0.6" header="0.34" footer="0.35"/>
      <pageSetup scale="95" orientation="portrait" r:id="rId19"/>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4D545BB1-FEC8-4897-B9EE-544485C1A545}" scale="70" showGridLines="0">
      <pageMargins left="0.75" right="0.63" top="0.57999999999999996" bottom="0.6" header="0.34" footer="0.35"/>
      <pageSetup scale="95" orientation="portrait" r:id="rId20"/>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D3A4C14E-6FA0-4126-8867-2BC7EE827B30}" scale="70" showGridLines="0">
      <pageMargins left="0.75" right="0.63" top="0.57999999999999996" bottom="0.6" header="0.34" footer="0.35"/>
      <pageSetup scale="95" orientation="portrait" r:id="rId21"/>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5" orientation="portrait" r:id="rId22"/>
  <headerFooter alignWithMargins="0">
    <oddHeader>&amp;C&amp;"Calibri"&amp;12&amp;KFF0000 डेटा वर्गीकरण : प्रतिबंधित/RESTRICTED&amp;1#_x000D_</oddHeader>
    <oddFooter>&amp;R&amp;"Book Antiqua,Bold"&amp;8 Page &amp;P of &amp;N</oddFooter>
  </headerFooter>
  <drawing r:id="rId2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BB053-8F27-4323-813D-B4CBA7C1D212}">
  <sheetPr codeName="Sheet11"/>
  <dimension ref="A1:M34"/>
  <sheetViews>
    <sheetView topLeftCell="A3" zoomScale="90" zoomScaleNormal="90" workbookViewId="0">
      <selection activeCell="B18" sqref="B18"/>
    </sheetView>
  </sheetViews>
  <sheetFormatPr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
        <v>737</v>
      </c>
      <c r="B1" s="26"/>
      <c r="C1" s="26"/>
      <c r="D1" s="26"/>
      <c r="E1" s="27" t="s">
        <v>484</v>
      </c>
    </row>
    <row r="3" spans="1:9" ht="57.75" customHeight="1">
      <c r="A3" s="496" t="str">
        <f>Cover!B2</f>
        <v>Making Temporary Bypass Arrangement for HT (33kV and 11kV) &amp; LT (415V) line crossings during HTLS Reconductoring works of 400 kV Raichur (RTPS)-Veltoor (Mahbubnagar) S/C Line</v>
      </c>
      <c r="B3" s="496"/>
      <c r="C3" s="496"/>
      <c r="D3" s="496"/>
      <c r="E3" s="496"/>
      <c r="F3" s="30"/>
      <c r="G3" s="31"/>
      <c r="H3" s="30"/>
    </row>
    <row r="4" spans="1:9" ht="20.100000000000001" customHeight="1">
      <c r="A4" s="32"/>
      <c r="H4" s="34"/>
      <c r="I4" s="12"/>
    </row>
    <row r="5" spans="1:9" ht="20.100000000000001" customHeight="1">
      <c r="A5" s="505" t="s">
        <v>390</v>
      </c>
      <c r="B5" s="505"/>
      <c r="C5" s="505"/>
      <c r="D5" s="505"/>
      <c r="E5" s="505"/>
      <c r="F5" s="35"/>
      <c r="H5" s="34"/>
      <c r="I5" s="12"/>
    </row>
    <row r="6" spans="1:9" ht="20.100000000000001" customHeight="1">
      <c r="A6" s="339"/>
      <c r="B6" s="339"/>
      <c r="C6" s="339"/>
      <c r="D6" s="339"/>
      <c r="E6" s="339"/>
      <c r="F6" s="35"/>
      <c r="H6" s="34"/>
      <c r="I6" s="12"/>
    </row>
    <row r="7" spans="1:9" ht="20.100000000000001" customHeight="1">
      <c r="A7" s="37" t="s">
        <v>391</v>
      </c>
      <c r="E7" s="16" t="s">
        <v>286</v>
      </c>
      <c r="H7" s="34"/>
      <c r="I7" s="12"/>
    </row>
    <row r="8" spans="1:9" ht="36" customHeight="1">
      <c r="A8" s="464"/>
      <c r="B8" s="464"/>
      <c r="C8" s="464"/>
      <c r="D8" s="464"/>
      <c r="E8" s="13" t="s">
        <v>288</v>
      </c>
      <c r="H8" s="34"/>
      <c r="I8" s="12"/>
    </row>
    <row r="9" spans="1:9">
      <c r="A9" s="14" t="s">
        <v>287</v>
      </c>
      <c r="B9" s="504">
        <f>'Names of Bidder'!D8</f>
        <v>0</v>
      </c>
      <c r="C9" s="504"/>
      <c r="D9" s="504"/>
      <c r="E9" s="126" t="s">
        <v>290</v>
      </c>
      <c r="H9" s="34"/>
      <c r="I9" s="12"/>
    </row>
    <row r="10" spans="1:9">
      <c r="A10" s="14" t="s">
        <v>289</v>
      </c>
      <c r="B10" s="504">
        <f>'Names of Bidder'!D9</f>
        <v>0</v>
      </c>
      <c r="C10" s="504"/>
      <c r="D10" s="504"/>
      <c r="E10" s="126" t="s">
        <v>339</v>
      </c>
      <c r="H10" s="34"/>
      <c r="I10" s="12"/>
    </row>
    <row r="11" spans="1:9">
      <c r="B11" s="504">
        <f>'Names of Bidder'!D10</f>
        <v>0</v>
      </c>
      <c r="C11" s="504"/>
      <c r="D11" s="504"/>
      <c r="E11" s="126" t="s">
        <v>340</v>
      </c>
    </row>
    <row r="12" spans="1:9">
      <c r="A12" s="36"/>
      <c r="B12" s="504">
        <f>'Names of Bidder'!D11</f>
        <v>0</v>
      </c>
      <c r="C12" s="504"/>
      <c r="D12" s="504"/>
      <c r="E12" s="126" t="s">
        <v>341</v>
      </c>
    </row>
    <row r="13" spans="1:9" ht="20.100000000000001" customHeight="1">
      <c r="A13" s="36"/>
      <c r="B13" s="120"/>
      <c r="C13" s="120"/>
      <c r="D13" s="120"/>
      <c r="E13" s="29"/>
    </row>
    <row r="14" spans="1:9" ht="20.100000000000001" customHeight="1"/>
    <row r="15" spans="1:9" ht="20.100000000000001" customHeight="1">
      <c r="A15" s="37" t="s">
        <v>281</v>
      </c>
      <c r="B15" s="377"/>
      <c r="C15" s="377"/>
      <c r="D15" s="377"/>
      <c r="E15" s="377"/>
    </row>
    <row r="16" spans="1:9" ht="45" hidden="1" customHeight="1">
      <c r="A16" s="477" t="s">
        <v>593</v>
      </c>
      <c r="B16" s="477"/>
      <c r="C16" s="477"/>
      <c r="D16" s="477"/>
      <c r="E16" s="477"/>
      <c r="F16" s="38"/>
      <c r="G16" s="38"/>
      <c r="H16" s="38"/>
    </row>
    <row r="17" spans="1:13" ht="33" customHeight="1">
      <c r="B17" s="503" t="s">
        <v>743</v>
      </c>
      <c r="C17" s="503"/>
      <c r="D17" s="503"/>
      <c r="E17" s="503"/>
    </row>
    <row r="18" spans="1:13" ht="33" customHeight="1">
      <c r="B18" s="379"/>
      <c r="C18" s="379"/>
      <c r="D18" s="379"/>
      <c r="E18" s="379"/>
    </row>
    <row r="19" spans="1:13" ht="33" customHeight="1">
      <c r="A19" s="40" t="s">
        <v>4</v>
      </c>
      <c r="B19" s="63">
        <f>'Names of Bidder'!D17</f>
        <v>0</v>
      </c>
      <c r="C19" s="44"/>
      <c r="D19" s="41" t="s">
        <v>2</v>
      </c>
      <c r="E19" s="308">
        <f>'Names of Bidder'!D14</f>
        <v>0</v>
      </c>
    </row>
    <row r="20" spans="1:13" ht="33" customHeight="1">
      <c r="A20" s="40" t="s">
        <v>5</v>
      </c>
      <c r="B20" s="308">
        <f>'Names of Bidder'!D18</f>
        <v>0</v>
      </c>
      <c r="C20" s="309"/>
      <c r="D20" s="41" t="s">
        <v>3</v>
      </c>
      <c r="E20" s="308">
        <f>'Names of Bidder'!D15</f>
        <v>0</v>
      </c>
    </row>
    <row r="21" spans="1:13" ht="33" customHeight="1">
      <c r="D21" s="41"/>
    </row>
    <row r="22" spans="1:13" ht="20.100000000000001" customHeight="1"/>
    <row r="23" spans="1:13" ht="20.100000000000001" customHeight="1">
      <c r="A23" s="42"/>
    </row>
    <row r="24" spans="1:13" ht="20.100000000000001" customHeight="1">
      <c r="M24" s="376"/>
    </row>
    <row r="25" spans="1:13" ht="20.100000000000001" customHeight="1"/>
    <row r="26" spans="1:13" ht="20.100000000000001" customHeight="1">
      <c r="A26" s="42"/>
    </row>
    <row r="27" spans="1:13" ht="20.100000000000001" customHeight="1"/>
    <row r="28" spans="1:13" ht="20.100000000000001" customHeight="1">
      <c r="A28" s="42"/>
    </row>
    <row r="29" spans="1:13" ht="20.100000000000001" customHeight="1"/>
    <row r="30" spans="1:13" ht="20.100000000000001" customHeight="1">
      <c r="A30" s="42"/>
    </row>
    <row r="31" spans="1:13" ht="20.100000000000001" customHeight="1"/>
    <row r="32" spans="1:13" ht="20.100000000000001" customHeight="1"/>
    <row r="33" ht="20.100000000000001" customHeight="1"/>
    <row r="34" ht="20.100000000000001" customHeight="1"/>
  </sheetData>
  <sheetProtection sheet="1" formatCells="0" formatColumns="0" selectLockedCells="1" selectUnlockedCells="1"/>
  <customSheetViews>
    <customSheetView guid="{F3238AA6-6577-42F4-861C-AF509E225E69}" scale="90" hiddenRows="1">
      <pageMargins left="0.7" right="0.7" top="0.75" bottom="0.75" header="0.3" footer="0.3"/>
      <pageSetup orientation="portrait" r:id="rId1"/>
      <extLst>
        <ext xmlns:xlsdti="http://schemas.microsoft.com/office/spreadsheetml/2023/showDataTypeIcons" uri="{a3c15fd4-4149-4032-8f15-062bd4999b60}">
          <xlsdti:showDataTypeIconsCustomSheetView visible="0"/>
        </ext>
      </extLst>
    </customSheetView>
    <customSheetView guid="{52408C82-637D-4F39-94A7-38FB68F2B87D}" scale="90" hiddenRows="1">
      <selection activeCell="B17" sqref="B17:E17"/>
      <pageMargins left="0.7" right="0.7" top="0.75" bottom="0.75" header="0.3" footer="0.3"/>
      <pageSetup orientation="portrait" r:id="rId2"/>
      <extLst>
        <ext xmlns:xlsdti="http://schemas.microsoft.com/office/spreadsheetml/2023/showDataTypeIcons" uri="{a3c15fd4-4149-4032-8f15-062bd4999b60}">
          <xlsdti:showDataTypeIconsCustomSheetView visible="0"/>
        </ext>
      </extLst>
    </customSheetView>
    <customSheetView guid="{2785C604-8F27-4193-8D31-E9C0A15AA488}" scale="90" hiddenRows="1">
      <selection activeCell="G26" sqref="G26"/>
      <pageMargins left="0.7" right="0.7" top="0.75" bottom="0.75" header="0.3" footer="0.3"/>
      <pageSetup orientation="portrait" r:id="rId3"/>
      <extLst>
        <ext xmlns:xlsdti="http://schemas.microsoft.com/office/spreadsheetml/2023/showDataTypeIcons" uri="{a3c15fd4-4149-4032-8f15-062bd4999b60}">
          <xlsdti:showDataTypeIconsCustomSheetView visible="0"/>
        </ext>
      </extLst>
    </customSheetView>
    <customSheetView guid="{A522A948-FC1E-4E1A-9A27-4F076FBE3429}" scale="90" hiddenRows="1" topLeftCell="A7">
      <selection activeCell="E22" sqref="E22"/>
      <pageMargins left="0.7" right="0.7" top="0.75" bottom="0.75" header="0.3" footer="0.3"/>
      <pageSetup orientation="portrait" r:id="rId4"/>
      <extLst>
        <ext xmlns:xlsdti="http://schemas.microsoft.com/office/spreadsheetml/2023/showDataTypeIcons" uri="{a3c15fd4-4149-4032-8f15-062bd4999b60}">
          <xlsdti:showDataTypeIconsCustomSheetView visible="0"/>
        </ext>
      </extLst>
    </customSheetView>
    <customSheetView guid="{6BA3BFD7-4C38-4319-94A9-E7F7E0BA0888}" scale="66">
      <selection activeCell="M23" sqref="M23"/>
      <pageMargins left="0.7" right="0.7" top="0.75" bottom="0.75" header="0.3" footer="0.3"/>
      <pageSetup orientation="portrait" r:id="rId5"/>
      <extLst>
        <ext xmlns:xlsdti="http://schemas.microsoft.com/office/spreadsheetml/2023/showDataTypeIcons" uri="{a3c15fd4-4149-4032-8f15-062bd4999b60}">
          <xlsdti:showDataTypeIconsCustomSheetView visible="0"/>
        </ext>
      </extLst>
    </customSheetView>
    <customSheetView guid="{33035E26-D1F4-4D4F-B261-2134F6B648FD}">
      <selection activeCell="G18" sqref="G18"/>
      <pageMargins left="0.7" right="0.7" top="0.75" bottom="0.75" header="0.3" footer="0.3"/>
      <pageSetup orientation="portrait" r:id="rId6"/>
      <extLst>
        <ext xmlns:xlsdti="http://schemas.microsoft.com/office/spreadsheetml/2023/showDataTypeIcons" uri="{a3c15fd4-4149-4032-8f15-062bd4999b60}">
          <xlsdti:showDataTypeIconsCustomSheetView visible="0"/>
        </ext>
      </extLst>
    </customSheetView>
    <customSheetView guid="{25BC7E9F-40A5-4432-8E37-9B306DBB118C}" topLeftCell="A10">
      <selection activeCell="A15" sqref="A15"/>
      <pageMargins left="0.7" right="0.7" top="0.75" bottom="0.75" header="0.3" footer="0.3"/>
      <pageSetup orientation="portrait" r:id="rId7"/>
      <extLst>
        <ext xmlns:xlsdti="http://schemas.microsoft.com/office/spreadsheetml/2023/showDataTypeIcons" uri="{a3c15fd4-4149-4032-8f15-062bd4999b60}">
          <xlsdti:showDataTypeIconsCustomSheetView visible="0"/>
        </ext>
      </extLst>
    </customSheetView>
    <customSheetView guid="{E60B4196-DB42-447D-BF39-DBB9B9CF0CBB}">
      <selection activeCell="G18" sqref="G18"/>
      <pageMargins left="0.7" right="0.7" top="0.75" bottom="0.75" header="0.3" footer="0.3"/>
      <pageSetup orientation="portrait" r:id="rId8"/>
      <extLst>
        <ext xmlns:xlsdti="http://schemas.microsoft.com/office/spreadsheetml/2023/showDataTypeIcons" uri="{a3c15fd4-4149-4032-8f15-062bd4999b60}">
          <xlsdti:showDataTypeIconsCustomSheetView visible="0"/>
        </ext>
      </extLst>
    </customSheetView>
    <customSheetView guid="{149F7348-71B5-4171-BE49-B6A8B6370C10}">
      <selection activeCell="G18" sqref="G18"/>
      <pageMargins left="0.7" right="0.7" top="0.75" bottom="0.75" header="0.3" footer="0.3"/>
      <pageSetup orientation="portrait" r:id="rId9"/>
      <extLst>
        <ext xmlns:xlsdti="http://schemas.microsoft.com/office/spreadsheetml/2023/showDataTypeIcons" uri="{a3c15fd4-4149-4032-8f15-062bd4999b60}">
          <xlsdti:showDataTypeIconsCustomSheetView visible="0"/>
        </ext>
      </extLst>
    </customSheetView>
    <customSheetView guid="{C6F8AE81-E716-4B2F-BAEB-1AD9F874437E}" scale="90" hiddenRows="1">
      <selection activeCell="B17" sqref="B17:E17"/>
      <pageMargins left="0.7" right="0.7" top="0.75" bottom="0.75" header="0.3" footer="0.3"/>
      <pageSetup orientation="portrait" r:id="rId10"/>
      <extLst>
        <ext xmlns:xlsdti="http://schemas.microsoft.com/office/spreadsheetml/2023/showDataTypeIcons" uri="{a3c15fd4-4149-4032-8f15-062bd4999b60}">
          <xlsdti:showDataTypeIconsCustomSheetView visible="0"/>
        </ext>
      </extLst>
    </customSheetView>
    <customSheetView guid="{4D545BB1-FEC8-4897-B9EE-544485C1A545}" scale="90" hiddenRows="1" topLeftCell="A7">
      <pageMargins left="0.7" right="0.7" top="0.75" bottom="0.75" header="0.3" footer="0.3"/>
      <pageSetup orientation="portrait" r:id="rId11"/>
      <extLst>
        <ext xmlns:xlsdti="http://schemas.microsoft.com/office/spreadsheetml/2023/showDataTypeIcons" uri="{a3c15fd4-4149-4032-8f15-062bd4999b60}">
          <xlsdti:showDataTypeIconsCustomSheetView visible="0"/>
        </ext>
      </extLst>
    </customSheetView>
    <customSheetView guid="{D3A4C14E-6FA0-4126-8867-2BC7EE827B30}" scale="90" hiddenRows="1">
      <pageMargins left="0.7" right="0.7" top="0.75" bottom="0.75" header="0.3" footer="0.3"/>
      <pageSetup orientation="portrait" r:id="rId12"/>
      <extLst>
        <ext xmlns:xlsdti="http://schemas.microsoft.com/office/spreadsheetml/2023/showDataTypeIcons" uri="{a3c15fd4-4149-4032-8f15-062bd4999b60}">
          <xlsdti:showDataTypeIconsCustomSheetView visible="0"/>
        </ext>
      </extLst>
    </customSheetView>
  </customSheetViews>
  <mergeCells count="9">
    <mergeCell ref="B17:E17"/>
    <mergeCell ref="B12:D12"/>
    <mergeCell ref="A3:E3"/>
    <mergeCell ref="A5:E5"/>
    <mergeCell ref="A8:D8"/>
    <mergeCell ref="B9:D9"/>
    <mergeCell ref="B10:D10"/>
    <mergeCell ref="B11:D11"/>
    <mergeCell ref="A16:E16"/>
  </mergeCells>
  <pageMargins left="0.7" right="0.7" top="0.75" bottom="0.75" header="0.3" footer="0.3"/>
  <pageSetup orientation="portrait" r:id="rId13"/>
  <headerFooter>
    <oddHeader>&amp;C&amp;"Calibri"&amp;12&amp;KFF0000 डेटा वर्गीकरण : प्रतिबंधित/RESTRICTED&amp;1#_x000D_</oddHeader>
  </headerFooter>
  <ignoredErrors>
    <ignoredError sqref="B9:B12 B20 E19:E20" unlockedFormula="1"/>
  </ignoredErrors>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1E14E-87C5-4642-8397-9DA092447D27}">
  <sheetPr codeName="Sheet12"/>
  <dimension ref="A1:V227"/>
  <sheetViews>
    <sheetView showGridLines="0" view="pageBreakPreview" topLeftCell="A200" zoomScale="130" zoomScaleNormal="70" zoomScaleSheetLayoutView="130" workbookViewId="0">
      <selection activeCell="A37" sqref="A37:I37"/>
    </sheetView>
  </sheetViews>
  <sheetFormatPr defaultRowHeight="13.5"/>
  <cols>
    <col min="1" max="1" width="10" style="310" customWidth="1"/>
    <col min="2" max="2" width="12.42578125" style="310" customWidth="1"/>
    <col min="3" max="3" width="10.85546875" style="310" customWidth="1"/>
    <col min="4" max="5" width="10.7109375" style="310" customWidth="1"/>
    <col min="6" max="6" width="11.5703125" style="310" customWidth="1"/>
    <col min="7" max="8" width="10.7109375" style="310" customWidth="1"/>
    <col min="9" max="9" width="10.28515625" style="310" customWidth="1"/>
    <col min="10" max="11" width="9.140625" style="310"/>
    <col min="12" max="21" width="0" style="310" hidden="1" customWidth="1"/>
    <col min="22" max="16384" width="9.140625" style="310"/>
  </cols>
  <sheetData>
    <row r="1" spans="1:10" ht="15">
      <c r="A1" s="521"/>
      <c r="B1" s="521"/>
      <c r="C1" s="521"/>
      <c r="D1" s="521"/>
      <c r="E1" s="521"/>
      <c r="F1" s="521"/>
      <c r="G1" s="521"/>
      <c r="H1" s="521"/>
      <c r="I1" s="521"/>
    </row>
    <row r="2" spans="1:10" ht="15.75">
      <c r="A2" s="522" t="s">
        <v>392</v>
      </c>
      <c r="B2" s="523"/>
      <c r="C2" s="523"/>
      <c r="D2" s="523"/>
      <c r="E2" s="523"/>
      <c r="F2" s="523"/>
      <c r="G2" s="523"/>
      <c r="H2" s="523"/>
      <c r="I2" s="524"/>
    </row>
    <row r="3" spans="1:10" ht="31.5" customHeight="1">
      <c r="A3" s="311" t="s">
        <v>393</v>
      </c>
      <c r="B3" s="525" t="s">
        <v>394</v>
      </c>
      <c r="C3" s="525"/>
      <c r="D3" s="525"/>
      <c r="E3" s="525"/>
      <c r="F3" s="525"/>
      <c r="G3" s="525"/>
      <c r="H3" s="525"/>
      <c r="I3" s="526"/>
    </row>
    <row r="4" spans="1:10" ht="36" customHeight="1">
      <c r="A4" s="311" t="s">
        <v>395</v>
      </c>
      <c r="B4" s="525" t="s">
        <v>396</v>
      </c>
      <c r="C4" s="525"/>
      <c r="D4" s="525"/>
      <c r="E4" s="525"/>
      <c r="F4" s="525"/>
      <c r="G4" s="525"/>
      <c r="H4" s="525"/>
      <c r="I4" s="526"/>
    </row>
    <row r="5" spans="1:10" ht="36" customHeight="1">
      <c r="A5" s="311" t="s">
        <v>397</v>
      </c>
      <c r="B5" s="525" t="s">
        <v>398</v>
      </c>
      <c r="C5" s="525"/>
      <c r="D5" s="525"/>
      <c r="E5" s="525"/>
      <c r="F5" s="525"/>
      <c r="G5" s="525"/>
      <c r="H5" s="525"/>
      <c r="I5" s="526"/>
    </row>
    <row r="6" spans="1:10" ht="36" customHeight="1">
      <c r="A6" s="311" t="s">
        <v>399</v>
      </c>
      <c r="B6" s="525" t="s">
        <v>400</v>
      </c>
      <c r="C6" s="525"/>
      <c r="D6" s="525"/>
      <c r="E6" s="525"/>
      <c r="F6" s="525"/>
      <c r="G6" s="525"/>
      <c r="H6" s="525"/>
      <c r="I6" s="526"/>
    </row>
    <row r="7" spans="1:10" ht="22.5" customHeight="1">
      <c r="A7" s="312" t="s">
        <v>401</v>
      </c>
      <c r="B7" s="518" t="s">
        <v>402</v>
      </c>
      <c r="C7" s="518"/>
      <c r="D7" s="518"/>
      <c r="E7" s="518"/>
      <c r="F7" s="518"/>
      <c r="G7" s="518"/>
      <c r="H7" s="518"/>
      <c r="I7" s="519"/>
    </row>
    <row r="8" spans="1:10" ht="13.5" customHeight="1">
      <c r="A8" s="516"/>
      <c r="B8" s="516"/>
      <c r="C8" s="516"/>
      <c r="D8" s="516"/>
      <c r="E8" s="516"/>
      <c r="F8" s="516"/>
      <c r="G8" s="516"/>
      <c r="H8" s="516"/>
      <c r="I8" s="516"/>
    </row>
    <row r="9" spans="1:10" ht="13.5" customHeight="1">
      <c r="A9" s="517"/>
      <c r="B9" s="517"/>
      <c r="C9" s="517"/>
      <c r="D9" s="517"/>
      <c r="E9" s="517"/>
      <c r="F9" s="517"/>
      <c r="G9" s="517"/>
      <c r="H9" s="517"/>
      <c r="I9" s="517"/>
    </row>
    <row r="10" spans="1:10" ht="13.5" customHeight="1">
      <c r="A10" s="517"/>
      <c r="B10" s="517"/>
      <c r="C10" s="517"/>
      <c r="D10" s="517"/>
      <c r="E10" s="517"/>
      <c r="F10" s="517"/>
      <c r="G10" s="517"/>
      <c r="H10" s="517"/>
      <c r="I10" s="517"/>
      <c r="J10" s="314"/>
    </row>
    <row r="11" spans="1:10" ht="13.5" customHeight="1">
      <c r="A11" s="517"/>
      <c r="B11" s="517"/>
      <c r="C11" s="517"/>
      <c r="D11" s="517"/>
      <c r="E11" s="517"/>
      <c r="F11" s="517"/>
      <c r="G11" s="517"/>
      <c r="H11" s="517"/>
      <c r="I11" s="517"/>
      <c r="J11" s="314"/>
    </row>
    <row r="12" spans="1:10" ht="13.5" customHeight="1">
      <c r="A12" s="517"/>
      <c r="B12" s="517"/>
      <c r="C12" s="517"/>
      <c r="D12" s="517"/>
      <c r="E12" s="517"/>
      <c r="F12" s="517"/>
      <c r="G12" s="517"/>
      <c r="H12" s="517"/>
      <c r="I12" s="517"/>
      <c r="J12" s="314"/>
    </row>
    <row r="13" spans="1:10" ht="13.5" customHeight="1">
      <c r="A13" s="517"/>
      <c r="B13" s="517"/>
      <c r="C13" s="517"/>
      <c r="D13" s="517"/>
      <c r="E13" s="517"/>
      <c r="F13" s="517"/>
      <c r="G13" s="517"/>
      <c r="H13" s="517"/>
      <c r="I13" s="517"/>
      <c r="J13" s="314"/>
    </row>
    <row r="14" spans="1:10" ht="13.5" customHeight="1">
      <c r="A14" s="517"/>
      <c r="B14" s="517"/>
      <c r="C14" s="517"/>
      <c r="D14" s="517"/>
      <c r="E14" s="517"/>
      <c r="F14" s="517"/>
      <c r="G14" s="517"/>
      <c r="H14" s="517"/>
      <c r="I14" s="517"/>
      <c r="J14" s="314"/>
    </row>
    <row r="15" spans="1:10" ht="13.5" customHeight="1">
      <c r="A15" s="517"/>
      <c r="B15" s="517"/>
      <c r="C15" s="517"/>
      <c r="D15" s="517"/>
      <c r="E15" s="517"/>
      <c r="F15" s="517"/>
      <c r="G15" s="517"/>
      <c r="H15" s="517"/>
      <c r="I15" s="517"/>
      <c r="J15" s="314"/>
    </row>
    <row r="16" spans="1:10" ht="13.5" customHeight="1">
      <c r="A16" s="517"/>
      <c r="B16" s="517"/>
      <c r="C16" s="517"/>
      <c r="D16" s="517"/>
      <c r="E16" s="517"/>
      <c r="F16" s="517"/>
      <c r="G16" s="517"/>
      <c r="H16" s="517"/>
      <c r="I16" s="517"/>
      <c r="J16" s="314"/>
    </row>
    <row r="17" spans="1:10">
      <c r="A17" s="314"/>
      <c r="B17" s="314"/>
      <c r="C17" s="314"/>
      <c r="D17" s="314"/>
      <c r="E17" s="314"/>
      <c r="F17" s="314"/>
      <c r="G17" s="314"/>
      <c r="H17" s="314"/>
      <c r="I17" s="314"/>
      <c r="J17" s="314"/>
    </row>
    <row r="18" spans="1:10">
      <c r="A18" s="314"/>
      <c r="B18" s="314"/>
      <c r="C18" s="314"/>
      <c r="D18" s="314"/>
      <c r="E18" s="314"/>
      <c r="F18" s="314"/>
      <c r="G18" s="314"/>
      <c r="H18" s="314"/>
      <c r="I18" s="314"/>
      <c r="J18" s="314"/>
    </row>
    <row r="19" spans="1:10">
      <c r="A19" s="314"/>
      <c r="B19" s="314"/>
      <c r="C19" s="314"/>
      <c r="D19" s="314"/>
      <c r="E19" s="314"/>
      <c r="F19" s="314"/>
      <c r="G19" s="314"/>
      <c r="H19" s="314"/>
      <c r="I19" s="314"/>
      <c r="J19" s="314"/>
    </row>
    <row r="20" spans="1:10">
      <c r="A20" s="314"/>
      <c r="B20" s="314"/>
      <c r="C20" s="314"/>
      <c r="D20" s="314"/>
      <c r="E20" s="314"/>
      <c r="F20" s="314"/>
      <c r="G20" s="314"/>
      <c r="H20" s="314"/>
      <c r="I20" s="314"/>
      <c r="J20" s="314"/>
    </row>
    <row r="21" spans="1:10">
      <c r="A21" s="314"/>
      <c r="B21" s="314"/>
      <c r="C21" s="314"/>
      <c r="D21" s="314"/>
      <c r="E21" s="314"/>
      <c r="F21" s="314"/>
      <c r="G21" s="314"/>
      <c r="H21" s="314"/>
      <c r="I21" s="314"/>
      <c r="J21" s="314"/>
    </row>
    <row r="22" spans="1:10">
      <c r="A22" s="314"/>
      <c r="B22" s="314"/>
      <c r="C22" s="314"/>
      <c r="D22" s="314"/>
      <c r="E22" s="314"/>
      <c r="F22" s="314"/>
      <c r="G22" s="314"/>
      <c r="H22" s="314"/>
      <c r="I22" s="314"/>
      <c r="J22" s="314"/>
    </row>
    <row r="23" spans="1:10">
      <c r="A23" s="314"/>
      <c r="B23" s="314"/>
      <c r="C23" s="314"/>
      <c r="D23" s="314"/>
      <c r="E23" s="314"/>
      <c r="F23" s="314"/>
      <c r="G23" s="314"/>
      <c r="H23" s="314"/>
      <c r="I23" s="314"/>
      <c r="J23" s="314"/>
    </row>
    <row r="24" spans="1:10">
      <c r="A24" s="314"/>
      <c r="B24" s="314"/>
      <c r="C24" s="314"/>
      <c r="D24" s="314"/>
      <c r="E24" s="314"/>
      <c r="F24" s="314"/>
      <c r="G24" s="314"/>
      <c r="H24" s="314"/>
      <c r="I24" s="314"/>
      <c r="J24" s="314"/>
    </row>
    <row r="25" spans="1:10">
      <c r="A25" s="314"/>
      <c r="B25" s="314"/>
      <c r="C25" s="314"/>
      <c r="D25" s="314"/>
      <c r="E25" s="314"/>
      <c r="F25" s="314"/>
      <c r="G25" s="314"/>
      <c r="H25" s="314"/>
      <c r="I25" s="314"/>
      <c r="J25" s="314"/>
    </row>
    <row r="26" spans="1:10">
      <c r="A26" s="314"/>
      <c r="B26" s="314"/>
      <c r="C26" s="314"/>
      <c r="D26" s="314"/>
      <c r="E26" s="314"/>
      <c r="F26" s="314"/>
      <c r="G26" s="314"/>
      <c r="H26" s="314"/>
      <c r="I26" s="314"/>
      <c r="J26" s="314"/>
    </row>
    <row r="27" spans="1:10" ht="13.5" customHeight="1">
      <c r="A27" s="314"/>
      <c r="B27" s="520"/>
      <c r="C27" s="520"/>
      <c r="D27" s="520"/>
      <c r="E27" s="520"/>
      <c r="F27" s="520"/>
      <c r="G27" s="520"/>
      <c r="H27" s="520"/>
      <c r="I27" s="314"/>
      <c r="J27" s="314"/>
    </row>
    <row r="28" spans="1:10" ht="21" customHeight="1">
      <c r="A28" s="314"/>
      <c r="B28" s="520"/>
      <c r="C28" s="520"/>
      <c r="D28" s="520"/>
      <c r="E28" s="520"/>
      <c r="F28" s="520"/>
      <c r="G28" s="520"/>
      <c r="H28" s="520"/>
      <c r="I28" s="314"/>
      <c r="J28" s="314"/>
    </row>
    <row r="29" spans="1:10" ht="15.75" customHeight="1">
      <c r="A29" s="314"/>
      <c r="B29" s="314"/>
      <c r="C29" s="314"/>
      <c r="D29" s="314"/>
      <c r="E29" s="314"/>
      <c r="F29" s="314"/>
      <c r="G29" s="314"/>
      <c r="H29" s="314"/>
      <c r="I29" s="314"/>
      <c r="J29" s="314"/>
    </row>
    <row r="30" spans="1:10" ht="51.75" customHeight="1">
      <c r="A30" s="314"/>
      <c r="B30" s="314"/>
      <c r="C30" s="314"/>
      <c r="D30" s="314"/>
      <c r="E30" s="314"/>
      <c r="F30" s="314"/>
      <c r="G30" s="314"/>
      <c r="H30" s="314"/>
      <c r="I30" s="314"/>
      <c r="J30" s="314"/>
    </row>
    <row r="31" spans="1:10" ht="18.75" customHeight="1">
      <c r="A31" s="527" t="s">
        <v>403</v>
      </c>
      <c r="B31" s="527"/>
      <c r="C31" s="527"/>
      <c r="D31" s="527"/>
      <c r="E31" s="527"/>
      <c r="F31" s="527"/>
      <c r="G31" s="527"/>
      <c r="H31" s="527"/>
      <c r="I31" s="527"/>
      <c r="J31" s="314"/>
    </row>
    <row r="32" spans="1:10" ht="15.75" customHeight="1">
      <c r="A32" s="515" t="s">
        <v>404</v>
      </c>
      <c r="B32" s="515"/>
      <c r="C32" s="515"/>
      <c r="D32" s="515"/>
      <c r="E32" s="515"/>
      <c r="F32" s="515"/>
      <c r="G32" s="515"/>
      <c r="H32" s="515"/>
      <c r="I32" s="515"/>
      <c r="J32" s="314"/>
    </row>
    <row r="33" spans="1:22" ht="18.75" customHeight="1">
      <c r="A33" s="520" t="s">
        <v>405</v>
      </c>
      <c r="B33" s="520"/>
      <c r="C33" s="520"/>
      <c r="D33" s="520"/>
      <c r="E33" s="520"/>
      <c r="F33" s="520"/>
      <c r="G33" s="520"/>
      <c r="H33" s="520"/>
      <c r="I33" s="520"/>
      <c r="J33" s="314"/>
    </row>
    <row r="34" spans="1:22" ht="36" customHeight="1">
      <c r="A34" s="511" t="s">
        <v>406</v>
      </c>
      <c r="B34" s="511"/>
      <c r="C34" s="511"/>
      <c r="D34" s="511"/>
      <c r="E34" s="511"/>
      <c r="F34" s="511"/>
      <c r="G34" s="511"/>
      <c r="H34" s="511"/>
      <c r="I34" s="511"/>
      <c r="J34" s="314"/>
    </row>
    <row r="35" spans="1:22" ht="18.75" customHeight="1">
      <c r="A35" s="520" t="s">
        <v>407</v>
      </c>
      <c r="B35" s="520"/>
      <c r="C35" s="520"/>
      <c r="D35" s="520"/>
      <c r="E35" s="520"/>
      <c r="F35" s="520"/>
      <c r="G35" s="520"/>
      <c r="H35" s="520"/>
      <c r="I35" s="520"/>
      <c r="J35" s="314"/>
    </row>
    <row r="36" spans="1:22" ht="15.75" customHeight="1">
      <c r="A36" s="515" t="s">
        <v>408</v>
      </c>
      <c r="B36" s="515"/>
      <c r="C36" s="515"/>
      <c r="D36" s="515"/>
      <c r="E36" s="515"/>
      <c r="F36" s="515"/>
      <c r="G36" s="515"/>
      <c r="H36" s="515"/>
      <c r="I36" s="515"/>
      <c r="J36" s="314"/>
    </row>
    <row r="37" spans="1:22" ht="15.75" customHeight="1">
      <c r="A37" s="528"/>
      <c r="B37" s="528"/>
      <c r="C37" s="528"/>
      <c r="D37" s="528"/>
      <c r="E37" s="528"/>
      <c r="F37" s="528"/>
      <c r="G37" s="528"/>
      <c r="H37" s="528"/>
      <c r="I37" s="528"/>
      <c r="J37" s="314"/>
    </row>
    <row r="38" spans="1:22" ht="15.75" customHeight="1">
      <c r="A38" s="515" t="s">
        <v>327</v>
      </c>
      <c r="B38" s="515"/>
      <c r="C38" s="515"/>
      <c r="D38" s="515"/>
      <c r="E38" s="515"/>
      <c r="F38" s="515"/>
      <c r="G38" s="515"/>
      <c r="H38" s="515"/>
      <c r="I38" s="515"/>
      <c r="J38" s="314"/>
    </row>
    <row r="39" spans="1:22" ht="15.75">
      <c r="A39" s="511" t="s">
        <v>599</v>
      </c>
      <c r="B39" s="511"/>
      <c r="C39" s="511"/>
      <c r="D39" s="511"/>
      <c r="E39" s="511"/>
      <c r="F39" s="511"/>
      <c r="G39" s="511"/>
      <c r="H39" s="511"/>
      <c r="I39" s="511"/>
      <c r="J39" s="314"/>
    </row>
    <row r="40" spans="1:22" ht="28.5" customHeight="1">
      <c r="A40" s="380"/>
      <c r="B40" s="529" t="s">
        <v>600</v>
      </c>
      <c r="C40" s="529"/>
      <c r="D40" s="529"/>
      <c r="E40" s="529"/>
      <c r="F40" s="529"/>
      <c r="G40" s="529"/>
      <c r="H40" s="529"/>
      <c r="I40" s="380"/>
      <c r="J40" s="314"/>
    </row>
    <row r="41" spans="1:22" ht="15.75" customHeight="1">
      <c r="A41" s="515" t="s">
        <v>409</v>
      </c>
      <c r="B41" s="515"/>
      <c r="C41" s="515"/>
      <c r="D41" s="515"/>
      <c r="E41" s="515"/>
      <c r="F41" s="515"/>
      <c r="G41" s="515"/>
      <c r="H41" s="515"/>
      <c r="I41" s="515"/>
      <c r="J41" s="314"/>
    </row>
    <row r="42" spans="1:22" ht="18.75" customHeight="1">
      <c r="A42" s="520" t="s">
        <v>410</v>
      </c>
      <c r="B42" s="520"/>
      <c r="C42" s="520"/>
      <c r="D42" s="520"/>
      <c r="E42" s="520"/>
      <c r="F42" s="520"/>
      <c r="G42" s="520"/>
      <c r="H42" s="520"/>
      <c r="I42" s="520"/>
      <c r="J42" s="314"/>
    </row>
    <row r="43" spans="1:22" ht="18.75" customHeight="1">
      <c r="A43" s="520" t="s">
        <v>411</v>
      </c>
      <c r="B43" s="520"/>
      <c r="C43" s="520"/>
      <c r="D43" s="520"/>
      <c r="E43" s="520"/>
      <c r="F43" s="520"/>
      <c r="G43" s="520"/>
      <c r="H43" s="520"/>
      <c r="I43" s="520"/>
      <c r="J43" s="314"/>
      <c r="L43" s="378" t="s">
        <v>595</v>
      </c>
      <c r="V43"/>
    </row>
    <row r="44" spans="1:22" ht="91.5" customHeight="1">
      <c r="A44" s="507" t="str">
        <f>"POWERGRID intends to award, under laid-down organisational procedures, contract(s) for "&amp;L44 &amp; " under "&amp;L45</f>
        <v xml:space="preserve">POWERGRID intends to award, under laid-down organisational procedures, contract(s) for Making Temporary Bypass Arrangement for HT (33kV and 11kV) &amp; LT (415V) line crossings during HTLS Reconductoring works of 400 kV Raichur (RTPS)-Veltoor (Mahbubnagar) S/C Line under Specification Ref No.: SR-I/C&amp;M/WC-4348)/2025/RFx-5002004748 (SR1/NT/W-MISC/DOM/B00/25/11885) </v>
      </c>
      <c r="B44" s="507"/>
      <c r="C44" s="507"/>
      <c r="D44" s="507"/>
      <c r="E44" s="507"/>
      <c r="F44" s="507"/>
      <c r="G44" s="507"/>
      <c r="H44" s="507"/>
      <c r="I44" s="507"/>
      <c r="J44" s="314"/>
      <c r="L44" s="310" t="str">
        <f>Cover!B2</f>
        <v>Making Temporary Bypass Arrangement for HT (33kV and 11kV) &amp; LT (415V) line crossings during HTLS Reconductoring works of 400 kV Raichur (RTPS)-Veltoor (Mahbubnagar) S/C Line</v>
      </c>
      <c r="N44" s="378"/>
    </row>
    <row r="45" spans="1:22" ht="16.5" customHeight="1">
      <c r="A45" s="316"/>
      <c r="B45" s="314"/>
      <c r="C45" s="314"/>
      <c r="D45" s="314"/>
      <c r="E45" s="314"/>
      <c r="F45" s="316"/>
      <c r="G45" s="314"/>
      <c r="H45" s="314"/>
      <c r="I45" s="314"/>
      <c r="J45" s="314"/>
      <c r="L45" s="378" t="str">
        <f>Cover!B3</f>
        <v xml:space="preserve">Specification Ref No.: SR-I/C&amp;M/WC-4348)/2025/RFx-5002004748 (SR1/NT/W-MISC/DOM/B00/25/11885) </v>
      </c>
      <c r="N45" s="378"/>
    </row>
    <row r="46" spans="1:22" ht="16.5" customHeight="1">
      <c r="A46" s="316"/>
      <c r="B46" s="29"/>
      <c r="C46" s="314"/>
      <c r="D46" s="314"/>
      <c r="E46" s="314"/>
      <c r="F46" s="316"/>
      <c r="G46" s="314"/>
      <c r="H46" s="314"/>
      <c r="I46" s="314"/>
      <c r="J46" s="314"/>
    </row>
    <row r="47" spans="1:22" ht="21" customHeight="1">
      <c r="A47" s="506" t="s">
        <v>479</v>
      </c>
      <c r="B47" s="506"/>
      <c r="C47" s="506"/>
      <c r="D47" s="506"/>
      <c r="E47" s="508" t="s">
        <v>412</v>
      </c>
      <c r="F47" s="508"/>
      <c r="G47" s="508"/>
      <c r="H47" s="508"/>
      <c r="I47" s="508"/>
      <c r="J47" s="314"/>
    </row>
    <row r="48" spans="1:22" ht="33" customHeight="1">
      <c r="A48" s="513" t="s">
        <v>480</v>
      </c>
      <c r="B48" s="513"/>
      <c r="C48" s="513"/>
      <c r="D48" s="513"/>
      <c r="E48" s="509" t="s">
        <v>414</v>
      </c>
      <c r="F48" s="509"/>
      <c r="G48" s="509"/>
      <c r="H48" s="509"/>
      <c r="I48" s="509"/>
      <c r="J48" s="314"/>
    </row>
    <row r="49" spans="1:10" ht="15.75" customHeight="1">
      <c r="A49" s="317" t="s">
        <v>390</v>
      </c>
      <c r="B49" s="317"/>
      <c r="C49" s="317"/>
      <c r="D49" s="317"/>
      <c r="E49" s="317"/>
      <c r="F49" s="317"/>
      <c r="G49" s="317"/>
      <c r="H49" s="317"/>
      <c r="I49" s="318" t="s">
        <v>415</v>
      </c>
      <c r="J49" s="314"/>
    </row>
    <row r="50" spans="1:10" ht="63.75" customHeight="1">
      <c r="A50" s="507" t="s">
        <v>687</v>
      </c>
      <c r="B50" s="507"/>
      <c r="C50" s="507"/>
      <c r="D50" s="507"/>
      <c r="E50" s="507"/>
      <c r="F50" s="507"/>
      <c r="G50" s="507"/>
      <c r="H50" s="507"/>
      <c r="I50" s="507"/>
    </row>
    <row r="51" spans="1:10" ht="8.1" customHeight="1">
      <c r="A51" s="319"/>
      <c r="B51" s="313"/>
      <c r="C51" s="313"/>
      <c r="D51" s="313"/>
      <c r="E51" s="313"/>
      <c r="F51" s="313"/>
      <c r="G51" s="313"/>
      <c r="H51" s="313"/>
      <c r="I51" s="313"/>
    </row>
    <row r="52" spans="1:10" ht="35.25" customHeight="1">
      <c r="A52" s="507" t="s">
        <v>416</v>
      </c>
      <c r="B52" s="507"/>
      <c r="C52" s="507"/>
      <c r="D52" s="507"/>
      <c r="E52" s="507"/>
      <c r="F52" s="507"/>
      <c r="G52" s="507"/>
      <c r="H52" s="507"/>
      <c r="I52" s="507"/>
    </row>
    <row r="53" spans="1:10" ht="8.1" customHeight="1">
      <c r="A53" s="320"/>
      <c r="B53" s="313"/>
      <c r="C53" s="313"/>
      <c r="D53" s="313"/>
      <c r="E53" s="313"/>
      <c r="F53" s="313"/>
      <c r="G53" s="313"/>
      <c r="H53" s="313"/>
      <c r="I53" s="313"/>
    </row>
    <row r="54" spans="1:10" ht="15.75" customHeight="1">
      <c r="A54" s="514" t="s">
        <v>417</v>
      </c>
      <c r="B54" s="514"/>
      <c r="C54" s="514"/>
      <c r="D54" s="514"/>
      <c r="E54" s="514"/>
      <c r="F54" s="514"/>
      <c r="G54" s="514"/>
      <c r="H54" s="514"/>
      <c r="I54" s="514"/>
    </row>
    <row r="55" spans="1:10" ht="3" customHeight="1">
      <c r="A55" s="320"/>
      <c r="B55" s="313"/>
      <c r="C55" s="313"/>
      <c r="D55" s="313"/>
      <c r="E55" s="313"/>
      <c r="F55" s="313"/>
      <c r="G55" s="313"/>
      <c r="H55" s="313"/>
      <c r="I55" s="313"/>
    </row>
    <row r="56" spans="1:10" ht="16.5" customHeight="1">
      <c r="A56" s="510" t="s">
        <v>418</v>
      </c>
      <c r="B56" s="510"/>
      <c r="C56" s="510"/>
      <c r="D56" s="510"/>
      <c r="E56" s="510"/>
      <c r="F56" s="510"/>
      <c r="G56" s="510"/>
      <c r="H56" s="510"/>
      <c r="I56" s="510"/>
    </row>
    <row r="57" spans="1:10" ht="3.75" customHeight="1">
      <c r="A57" s="321"/>
      <c r="B57" s="313"/>
      <c r="C57" s="313"/>
      <c r="D57" s="313"/>
      <c r="E57" s="313"/>
      <c r="F57" s="313"/>
      <c r="G57" s="313"/>
      <c r="H57" s="313"/>
      <c r="I57" s="313"/>
    </row>
    <row r="58" spans="1:10" ht="33" customHeight="1">
      <c r="A58" s="322" t="s">
        <v>419</v>
      </c>
      <c r="B58" s="506" t="s">
        <v>420</v>
      </c>
      <c r="C58" s="506"/>
      <c r="D58" s="506"/>
      <c r="E58" s="506"/>
      <c r="F58" s="506"/>
      <c r="G58" s="506"/>
      <c r="H58" s="506"/>
      <c r="I58" s="506"/>
    </row>
    <row r="59" spans="1:10" ht="8.1" customHeight="1">
      <c r="A59" s="320"/>
      <c r="B59" s="313"/>
      <c r="C59" s="313"/>
      <c r="D59" s="313"/>
      <c r="E59" s="313"/>
      <c r="F59" s="313"/>
      <c r="G59" s="313"/>
      <c r="H59" s="313"/>
      <c r="I59" s="313"/>
    </row>
    <row r="60" spans="1:10" ht="78.75" customHeight="1">
      <c r="A60" s="313"/>
      <c r="B60" s="322" t="s">
        <v>421</v>
      </c>
      <c r="C60" s="506" t="s">
        <v>422</v>
      </c>
      <c r="D60" s="506"/>
      <c r="E60" s="506"/>
      <c r="F60" s="506"/>
      <c r="G60" s="506"/>
      <c r="H60" s="506"/>
      <c r="I60" s="506"/>
    </row>
    <row r="61" spans="1:10" ht="13.5" customHeight="1">
      <c r="A61" s="313"/>
      <c r="B61" s="322"/>
      <c r="C61" s="316"/>
      <c r="D61" s="316"/>
      <c r="E61" s="316"/>
      <c r="F61" s="316"/>
      <c r="G61" s="316"/>
      <c r="H61" s="316"/>
      <c r="I61" s="316"/>
    </row>
    <row r="62" spans="1:10" ht="111" customHeight="1">
      <c r="A62" s="313"/>
      <c r="B62" s="322" t="s">
        <v>423</v>
      </c>
      <c r="C62" s="506" t="s">
        <v>688</v>
      </c>
      <c r="D62" s="506"/>
      <c r="E62" s="506"/>
      <c r="F62" s="506"/>
      <c r="G62" s="506"/>
      <c r="H62" s="506"/>
      <c r="I62" s="506"/>
    </row>
    <row r="63" spans="1:10" ht="67.5" customHeight="1">
      <c r="A63" s="313"/>
      <c r="B63" s="322" t="s">
        <v>424</v>
      </c>
      <c r="C63" s="506" t="s">
        <v>689</v>
      </c>
      <c r="D63" s="506"/>
      <c r="E63" s="506"/>
      <c r="F63" s="506"/>
      <c r="G63" s="506"/>
      <c r="H63" s="506"/>
      <c r="I63" s="506"/>
    </row>
    <row r="64" spans="1:10" ht="81" customHeight="1">
      <c r="A64" s="322" t="s">
        <v>425</v>
      </c>
      <c r="B64" s="506" t="s">
        <v>690</v>
      </c>
      <c r="C64" s="506"/>
      <c r="D64" s="506"/>
      <c r="E64" s="506"/>
      <c r="F64" s="506"/>
      <c r="G64" s="506"/>
      <c r="H64" s="506"/>
      <c r="I64" s="506"/>
    </row>
    <row r="65" spans="1:10" ht="8.1" customHeight="1">
      <c r="A65" s="321"/>
      <c r="B65" s="313"/>
      <c r="C65" s="313"/>
      <c r="D65" s="313"/>
      <c r="E65" s="313"/>
      <c r="F65" s="313"/>
      <c r="G65" s="313"/>
      <c r="H65" s="313"/>
      <c r="I65" s="313"/>
    </row>
    <row r="66" spans="1:10" ht="16.5" customHeight="1">
      <c r="A66" s="510" t="s">
        <v>426</v>
      </c>
      <c r="B66" s="510"/>
      <c r="C66" s="510"/>
      <c r="D66" s="510"/>
      <c r="E66" s="510"/>
      <c r="F66" s="510"/>
      <c r="G66" s="510"/>
      <c r="H66" s="510"/>
      <c r="I66" s="510"/>
    </row>
    <row r="67" spans="1:10" ht="9" customHeight="1">
      <c r="A67" s="321"/>
      <c r="B67" s="313"/>
      <c r="C67" s="313"/>
      <c r="D67" s="313"/>
      <c r="E67" s="313"/>
      <c r="F67" s="313"/>
      <c r="G67" s="313"/>
      <c r="H67" s="313"/>
      <c r="I67" s="313"/>
    </row>
    <row r="68" spans="1:10" ht="49.5" customHeight="1">
      <c r="A68" s="322" t="s">
        <v>419</v>
      </c>
      <c r="B68" s="506" t="s">
        <v>691</v>
      </c>
      <c r="C68" s="506"/>
      <c r="D68" s="506"/>
      <c r="E68" s="506"/>
      <c r="F68" s="506"/>
      <c r="G68" s="506"/>
      <c r="H68" s="506"/>
      <c r="I68" s="506"/>
    </row>
    <row r="69" spans="1:10" ht="49.5" customHeight="1">
      <c r="A69" s="316"/>
      <c r="B69" s="317"/>
      <c r="C69" s="317"/>
      <c r="D69" s="317"/>
      <c r="E69" s="317"/>
      <c r="F69" s="316"/>
      <c r="G69" s="317"/>
      <c r="H69" s="317"/>
      <c r="I69" s="317"/>
      <c r="J69" s="314"/>
    </row>
    <row r="70" spans="1:10" ht="21" customHeight="1">
      <c r="A70" s="506" t="s">
        <v>412</v>
      </c>
      <c r="B70" s="506"/>
      <c r="C70" s="506"/>
      <c r="D70" s="506"/>
      <c r="E70" s="508" t="s">
        <v>412</v>
      </c>
      <c r="F70" s="508"/>
      <c r="G70" s="508"/>
      <c r="H70" s="508"/>
      <c r="I70" s="508"/>
      <c r="J70" s="314"/>
    </row>
    <row r="71" spans="1:10" ht="36" customHeight="1">
      <c r="A71" s="513" t="s">
        <v>413</v>
      </c>
      <c r="B71" s="513"/>
      <c r="C71" s="513"/>
      <c r="D71" s="513"/>
      <c r="E71" s="509" t="s">
        <v>414</v>
      </c>
      <c r="F71" s="509"/>
      <c r="G71" s="509"/>
      <c r="H71" s="509"/>
      <c r="I71" s="509"/>
      <c r="J71" s="314"/>
    </row>
    <row r="72" spans="1:10" ht="15.75" customHeight="1">
      <c r="A72" s="317" t="s">
        <v>390</v>
      </c>
      <c r="B72" s="317"/>
      <c r="C72" s="317"/>
      <c r="D72" s="317"/>
      <c r="E72" s="317"/>
      <c r="F72" s="317"/>
      <c r="G72" s="317"/>
      <c r="H72" s="317"/>
      <c r="I72" s="318" t="s">
        <v>427</v>
      </c>
      <c r="J72" s="314"/>
    </row>
    <row r="73" spans="1:10" ht="116.25" customHeight="1">
      <c r="A73" s="313"/>
      <c r="B73" s="322" t="s">
        <v>428</v>
      </c>
      <c r="C73" s="506" t="s">
        <v>692</v>
      </c>
      <c r="D73" s="506"/>
      <c r="E73" s="506"/>
      <c r="F73" s="506"/>
      <c r="G73" s="506"/>
      <c r="H73" s="506"/>
      <c r="I73" s="506"/>
    </row>
    <row r="74" spans="1:10" ht="111.75" customHeight="1">
      <c r="A74" s="313"/>
      <c r="B74" s="322" t="s">
        <v>423</v>
      </c>
      <c r="C74" s="506" t="s">
        <v>693</v>
      </c>
      <c r="D74" s="506"/>
      <c r="E74" s="506"/>
      <c r="F74" s="506"/>
      <c r="G74" s="506"/>
      <c r="H74" s="506"/>
      <c r="I74" s="506"/>
    </row>
    <row r="75" spans="1:10" ht="8.25" customHeight="1">
      <c r="A75" s="313"/>
      <c r="B75" s="322"/>
      <c r="C75" s="324"/>
      <c r="D75" s="324"/>
      <c r="E75" s="324"/>
      <c r="F75" s="324"/>
      <c r="G75" s="324"/>
      <c r="H75" s="324"/>
      <c r="I75" s="324"/>
    </row>
    <row r="76" spans="1:10" ht="128.25" customHeight="1">
      <c r="A76" s="313"/>
      <c r="B76" s="322" t="s">
        <v>424</v>
      </c>
      <c r="C76" s="506" t="s">
        <v>694</v>
      </c>
      <c r="D76" s="506"/>
      <c r="E76" s="506"/>
      <c r="F76" s="506"/>
      <c r="G76" s="506"/>
      <c r="H76" s="506"/>
      <c r="I76" s="506"/>
    </row>
    <row r="77" spans="1:10" ht="8.25" customHeight="1">
      <c r="A77" s="313"/>
      <c r="B77" s="322"/>
      <c r="C77" s="324"/>
      <c r="D77" s="324"/>
      <c r="E77" s="324"/>
      <c r="F77" s="324"/>
      <c r="G77" s="324"/>
      <c r="H77" s="324"/>
      <c r="I77" s="324"/>
    </row>
    <row r="78" spans="1:10" ht="96.75" customHeight="1">
      <c r="A78" s="313"/>
      <c r="B78" s="322" t="s">
        <v>429</v>
      </c>
      <c r="C78" s="506" t="s">
        <v>430</v>
      </c>
      <c r="D78" s="506"/>
      <c r="E78" s="506"/>
      <c r="F78" s="506"/>
      <c r="G78" s="506"/>
      <c r="H78" s="506"/>
      <c r="I78" s="506"/>
    </row>
    <row r="79" spans="1:10" ht="6.75" customHeight="1">
      <c r="A79" s="313"/>
      <c r="B79" s="322"/>
      <c r="C79" s="324"/>
      <c r="D79" s="324"/>
      <c r="E79" s="324"/>
      <c r="F79" s="324"/>
      <c r="G79" s="324"/>
      <c r="H79" s="324"/>
      <c r="I79" s="324"/>
    </row>
    <row r="80" spans="1:10" ht="74.25" customHeight="1">
      <c r="A80" s="313"/>
      <c r="B80" s="322" t="s">
        <v>431</v>
      </c>
      <c r="C80" s="506" t="s">
        <v>695</v>
      </c>
      <c r="D80" s="506"/>
      <c r="E80" s="506"/>
      <c r="F80" s="506"/>
      <c r="G80" s="506"/>
      <c r="H80" s="506"/>
      <c r="I80" s="506"/>
    </row>
    <row r="81" spans="1:10" ht="1.5" customHeight="1">
      <c r="A81" s="313"/>
      <c r="B81" s="322"/>
      <c r="C81" s="324"/>
      <c r="D81" s="324"/>
      <c r="E81" s="324"/>
      <c r="F81" s="324"/>
      <c r="G81" s="324"/>
      <c r="H81" s="324"/>
      <c r="I81" s="324"/>
    </row>
    <row r="82" spans="1:10" ht="75.75" customHeight="1">
      <c r="A82" s="313"/>
      <c r="B82" s="322" t="s">
        <v>432</v>
      </c>
      <c r="C82" s="506" t="s">
        <v>433</v>
      </c>
      <c r="D82" s="506"/>
      <c r="E82" s="506"/>
      <c r="F82" s="506"/>
      <c r="G82" s="506"/>
      <c r="H82" s="506"/>
      <c r="I82" s="506"/>
    </row>
    <row r="83" spans="1:10" ht="75.75" customHeight="1">
      <c r="A83" s="313"/>
      <c r="B83" s="322" t="s">
        <v>696</v>
      </c>
      <c r="C83" s="506" t="s">
        <v>697</v>
      </c>
      <c r="D83" s="506"/>
      <c r="E83" s="506"/>
      <c r="F83" s="506"/>
      <c r="G83" s="506"/>
      <c r="H83" s="506"/>
      <c r="I83" s="506"/>
    </row>
    <row r="84" spans="1:10" ht="32.25" customHeight="1">
      <c r="A84" s="322" t="s">
        <v>425</v>
      </c>
      <c r="B84" s="506" t="s">
        <v>434</v>
      </c>
      <c r="C84" s="506"/>
      <c r="D84" s="506"/>
      <c r="E84" s="506"/>
      <c r="F84" s="506"/>
      <c r="G84" s="506"/>
      <c r="H84" s="506"/>
      <c r="I84" s="506"/>
    </row>
    <row r="85" spans="1:10" ht="34.5" customHeight="1">
      <c r="A85" s="316"/>
      <c r="B85" s="317"/>
      <c r="C85" s="317"/>
      <c r="D85" s="317"/>
      <c r="E85" s="317"/>
      <c r="F85" s="316"/>
      <c r="G85" s="317"/>
      <c r="H85" s="317"/>
      <c r="I85" s="317"/>
      <c r="J85" s="314"/>
    </row>
    <row r="86" spans="1:10" ht="15.75">
      <c r="A86" s="316"/>
      <c r="B86" s="317"/>
      <c r="C86" s="317"/>
      <c r="D86" s="317"/>
      <c r="E86" s="317"/>
      <c r="F86" s="316"/>
      <c r="G86" s="317"/>
      <c r="H86" s="317"/>
      <c r="I86" s="317"/>
      <c r="J86" s="314"/>
    </row>
    <row r="87" spans="1:10" ht="21" customHeight="1">
      <c r="A87" s="506" t="s">
        <v>412</v>
      </c>
      <c r="B87" s="506"/>
      <c r="C87" s="506"/>
      <c r="D87" s="506"/>
      <c r="E87" s="508" t="s">
        <v>412</v>
      </c>
      <c r="F87" s="508"/>
      <c r="G87" s="508"/>
      <c r="H87" s="508"/>
      <c r="I87" s="508"/>
      <c r="J87" s="314"/>
    </row>
    <row r="88" spans="1:10" ht="33" customHeight="1">
      <c r="A88" s="513" t="s">
        <v>413</v>
      </c>
      <c r="B88" s="513"/>
      <c r="C88" s="513"/>
      <c r="D88" s="513"/>
      <c r="E88" s="509" t="s">
        <v>414</v>
      </c>
      <c r="F88" s="509"/>
      <c r="G88" s="509"/>
      <c r="H88" s="509"/>
      <c r="I88" s="509"/>
      <c r="J88" s="314"/>
    </row>
    <row r="89" spans="1:10" ht="15.75" customHeight="1">
      <c r="A89" s="317" t="s">
        <v>390</v>
      </c>
      <c r="B89" s="317"/>
      <c r="C89" s="317"/>
      <c r="D89" s="317"/>
      <c r="E89" s="317"/>
      <c r="F89" s="317"/>
      <c r="G89" s="317"/>
      <c r="H89" s="317"/>
      <c r="I89" s="318" t="s">
        <v>435</v>
      </c>
      <c r="J89" s="314"/>
    </row>
    <row r="90" spans="1:10" ht="15.75" customHeight="1">
      <c r="A90" s="317"/>
      <c r="B90" s="317"/>
      <c r="C90" s="317"/>
      <c r="D90" s="317"/>
      <c r="E90" s="317"/>
      <c r="F90" s="317"/>
      <c r="G90" s="317"/>
      <c r="H90" s="317"/>
      <c r="I90" s="318"/>
      <c r="J90" s="314"/>
    </row>
    <row r="91" spans="1:10" ht="16.5" customHeight="1">
      <c r="A91" s="510" t="s">
        <v>436</v>
      </c>
      <c r="B91" s="510"/>
      <c r="C91" s="510"/>
      <c r="D91" s="510"/>
      <c r="E91" s="510"/>
      <c r="F91" s="510"/>
      <c r="G91" s="510"/>
      <c r="H91" s="510"/>
      <c r="I91" s="510"/>
    </row>
    <row r="92" spans="1:10" ht="15" customHeight="1">
      <c r="A92" s="320"/>
      <c r="B92" s="506"/>
      <c r="C92" s="506"/>
      <c r="D92" s="506"/>
      <c r="E92" s="506"/>
      <c r="F92" s="506"/>
      <c r="G92" s="506"/>
      <c r="H92" s="506"/>
      <c r="I92" s="506"/>
    </row>
    <row r="93" spans="1:10" ht="81" customHeight="1">
      <c r="A93" s="322" t="s">
        <v>419</v>
      </c>
      <c r="B93" s="506" t="s">
        <v>698</v>
      </c>
      <c r="C93" s="506"/>
      <c r="D93" s="506"/>
      <c r="E93" s="506"/>
      <c r="F93" s="506"/>
      <c r="G93" s="506"/>
      <c r="H93" s="506"/>
      <c r="I93" s="506"/>
    </row>
    <row r="94" spans="1:10" ht="15" customHeight="1">
      <c r="A94" s="322"/>
      <c r="B94" s="320"/>
      <c r="C94" s="320"/>
      <c r="D94" s="320"/>
      <c r="E94" s="320"/>
      <c r="F94" s="320"/>
      <c r="G94" s="320"/>
      <c r="H94" s="320"/>
      <c r="I94" s="320"/>
    </row>
    <row r="95" spans="1:10" ht="156.75" customHeight="1">
      <c r="A95" s="322" t="s">
        <v>425</v>
      </c>
      <c r="B95" s="506" t="s">
        <v>699</v>
      </c>
      <c r="C95" s="506"/>
      <c r="D95" s="506"/>
      <c r="E95" s="506"/>
      <c r="F95" s="506"/>
      <c r="G95" s="506"/>
      <c r="H95" s="506"/>
      <c r="I95" s="506"/>
    </row>
    <row r="96" spans="1:10" ht="6.75" customHeight="1">
      <c r="A96" s="322"/>
      <c r="B96" s="320"/>
      <c r="C96" s="320"/>
      <c r="D96" s="320"/>
      <c r="E96" s="320"/>
      <c r="F96" s="320"/>
      <c r="G96" s="320"/>
      <c r="H96" s="320"/>
      <c r="I96" s="320"/>
    </row>
    <row r="97" spans="1:10" ht="56.25" customHeight="1">
      <c r="A97" s="322" t="s">
        <v>437</v>
      </c>
      <c r="B97" s="506" t="s">
        <v>438</v>
      </c>
      <c r="C97" s="506"/>
      <c r="D97" s="506"/>
      <c r="E97" s="506"/>
      <c r="F97" s="506"/>
      <c r="G97" s="506"/>
      <c r="H97" s="506"/>
      <c r="I97" s="506"/>
    </row>
    <row r="98" spans="1:10" ht="15" customHeight="1">
      <c r="A98" s="320"/>
      <c r="B98" s="313"/>
      <c r="C98" s="313"/>
      <c r="D98" s="313"/>
      <c r="E98" s="313"/>
      <c r="F98" s="313"/>
      <c r="G98" s="313"/>
      <c r="H98" s="313"/>
      <c r="I98" s="313"/>
    </row>
    <row r="99" spans="1:10" ht="16.5" customHeight="1">
      <c r="A99" s="510" t="s">
        <v>439</v>
      </c>
      <c r="B99" s="510"/>
      <c r="C99" s="510"/>
      <c r="D99" s="510"/>
      <c r="E99" s="510"/>
      <c r="F99" s="510"/>
      <c r="G99" s="510"/>
      <c r="H99" s="510"/>
      <c r="I99" s="510"/>
    </row>
    <row r="100" spans="1:10" ht="15" customHeight="1">
      <c r="A100" s="321"/>
      <c r="B100" s="313"/>
      <c r="C100" s="313"/>
      <c r="D100" s="313"/>
      <c r="E100" s="313"/>
      <c r="F100" s="313"/>
      <c r="G100" s="313"/>
      <c r="H100" s="313"/>
      <c r="I100" s="313"/>
    </row>
    <row r="101" spans="1:10" ht="45" customHeight="1">
      <c r="A101" s="322" t="s">
        <v>419</v>
      </c>
      <c r="B101" s="507" t="s">
        <v>700</v>
      </c>
      <c r="C101" s="507"/>
      <c r="D101" s="507"/>
      <c r="E101" s="507"/>
      <c r="F101" s="507"/>
      <c r="G101" s="507"/>
      <c r="H101" s="507"/>
      <c r="I101" s="507"/>
    </row>
    <row r="102" spans="1:10" ht="15" customHeight="1">
      <c r="A102" s="322"/>
      <c r="B102" s="313"/>
      <c r="C102" s="313"/>
      <c r="D102" s="313"/>
      <c r="E102" s="313"/>
      <c r="F102" s="313"/>
      <c r="G102" s="313"/>
      <c r="H102" s="313"/>
      <c r="I102" s="313"/>
    </row>
    <row r="103" spans="1:10" ht="47.25" customHeight="1">
      <c r="A103" s="322" t="s">
        <v>425</v>
      </c>
      <c r="B103" s="507" t="s">
        <v>701</v>
      </c>
      <c r="C103" s="507"/>
      <c r="D103" s="507"/>
      <c r="E103" s="507"/>
      <c r="F103" s="507"/>
      <c r="G103" s="507"/>
      <c r="H103" s="507"/>
      <c r="I103" s="507"/>
    </row>
    <row r="104" spans="1:10" ht="15.75">
      <c r="A104" s="320"/>
      <c r="B104" s="313"/>
      <c r="C104" s="313"/>
      <c r="D104" s="313"/>
      <c r="E104" s="313"/>
      <c r="F104" s="313"/>
      <c r="G104" s="313"/>
      <c r="H104" s="313"/>
      <c r="I104" s="313"/>
    </row>
    <row r="105" spans="1:10" ht="16.5" customHeight="1">
      <c r="A105" s="510" t="s">
        <v>440</v>
      </c>
      <c r="B105" s="510"/>
      <c r="C105" s="510"/>
      <c r="D105" s="510"/>
      <c r="E105" s="510"/>
      <c r="F105" s="510"/>
      <c r="G105" s="510"/>
      <c r="H105" s="510"/>
      <c r="I105" s="510"/>
    </row>
    <row r="106" spans="1:10" ht="14.25" customHeight="1">
      <c r="A106" s="321"/>
      <c r="B106" s="313"/>
      <c r="C106" s="313"/>
      <c r="D106" s="313"/>
      <c r="E106" s="313"/>
      <c r="F106" s="313"/>
      <c r="G106" s="313"/>
      <c r="H106" s="313"/>
      <c r="I106" s="313"/>
    </row>
    <row r="107" spans="1:10" ht="66.75" customHeight="1">
      <c r="A107" s="322" t="s">
        <v>419</v>
      </c>
      <c r="B107" s="507" t="s">
        <v>702</v>
      </c>
      <c r="C107" s="507"/>
      <c r="D107" s="507"/>
      <c r="E107" s="507"/>
      <c r="F107" s="507"/>
      <c r="G107" s="507"/>
      <c r="H107" s="507"/>
      <c r="I107" s="507"/>
    </row>
    <row r="108" spans="1:10" ht="12" customHeight="1">
      <c r="A108" s="313"/>
      <c r="B108" s="313"/>
      <c r="C108" s="313"/>
      <c r="D108" s="313"/>
      <c r="E108" s="313"/>
      <c r="F108" s="313"/>
      <c r="G108" s="313"/>
      <c r="H108" s="313"/>
      <c r="I108" s="313"/>
      <c r="J108" s="314"/>
    </row>
    <row r="109" spans="1:10" ht="18.75" customHeight="1">
      <c r="A109" s="313"/>
      <c r="B109" s="313"/>
      <c r="C109" s="313"/>
      <c r="D109" s="313"/>
      <c r="E109" s="313"/>
      <c r="F109" s="313"/>
      <c r="G109" s="313"/>
      <c r="H109" s="313"/>
      <c r="I109" s="313"/>
      <c r="J109" s="314"/>
    </row>
    <row r="110" spans="1:10" ht="21" customHeight="1">
      <c r="A110" s="506" t="s">
        <v>412</v>
      </c>
      <c r="B110" s="506"/>
      <c r="C110" s="506"/>
      <c r="D110" s="506"/>
      <c r="E110" s="508" t="s">
        <v>412</v>
      </c>
      <c r="F110" s="508"/>
      <c r="G110" s="508"/>
      <c r="H110" s="508"/>
      <c r="I110" s="508"/>
      <c r="J110" s="314"/>
    </row>
    <row r="111" spans="1:10" ht="33" customHeight="1">
      <c r="A111" s="513" t="s">
        <v>413</v>
      </c>
      <c r="B111" s="513"/>
      <c r="C111" s="513"/>
      <c r="D111" s="513"/>
      <c r="E111" s="509" t="s">
        <v>414</v>
      </c>
      <c r="F111" s="509"/>
      <c r="G111" s="509"/>
      <c r="H111" s="509"/>
      <c r="I111" s="509"/>
      <c r="J111" s="314"/>
    </row>
    <row r="112" spans="1:10" ht="15.75" customHeight="1">
      <c r="A112" s="317" t="s">
        <v>390</v>
      </c>
      <c r="B112" s="317"/>
      <c r="C112" s="317"/>
      <c r="D112" s="317"/>
      <c r="E112" s="317"/>
      <c r="F112" s="317"/>
      <c r="G112" s="317"/>
      <c r="H112" s="317"/>
      <c r="I112" s="318" t="s">
        <v>441</v>
      </c>
      <c r="J112" s="314"/>
    </row>
    <row r="113" spans="1:10" ht="15.95" customHeight="1">
      <c r="A113" s="320"/>
      <c r="B113" s="313"/>
      <c r="C113" s="313"/>
      <c r="D113" s="313"/>
      <c r="E113" s="313"/>
      <c r="F113" s="313"/>
      <c r="G113" s="313"/>
      <c r="H113" s="313"/>
      <c r="I113" s="313"/>
    </row>
    <row r="114" spans="1:10" ht="50.25" customHeight="1">
      <c r="A114" s="322" t="s">
        <v>425</v>
      </c>
      <c r="B114" s="507" t="s">
        <v>703</v>
      </c>
      <c r="C114" s="507"/>
      <c r="D114" s="507"/>
      <c r="E114" s="507"/>
      <c r="F114" s="507"/>
      <c r="G114" s="507"/>
      <c r="H114" s="507"/>
      <c r="I114" s="507"/>
    </row>
    <row r="115" spans="1:10" ht="15.75">
      <c r="A115" s="320"/>
      <c r="B115" s="313"/>
      <c r="C115" s="313"/>
      <c r="D115" s="313"/>
      <c r="E115" s="313"/>
      <c r="F115" s="313"/>
      <c r="G115" s="313"/>
      <c r="H115" s="313"/>
      <c r="I115" s="313"/>
    </row>
    <row r="116" spans="1:10" ht="16.5" customHeight="1">
      <c r="A116" s="510" t="s">
        <v>442</v>
      </c>
      <c r="B116" s="510"/>
      <c r="C116" s="510"/>
      <c r="D116" s="510"/>
      <c r="E116" s="510"/>
      <c r="F116" s="510"/>
      <c r="G116" s="510"/>
      <c r="H116" s="510"/>
      <c r="I116" s="510"/>
    </row>
    <row r="117" spans="1:10" ht="15.75">
      <c r="A117" s="320"/>
      <c r="B117" s="313"/>
      <c r="C117" s="313"/>
      <c r="D117" s="313"/>
      <c r="E117" s="313"/>
      <c r="F117" s="313"/>
      <c r="G117" s="313"/>
      <c r="H117" s="313"/>
      <c r="I117" s="313"/>
    </row>
    <row r="118" spans="1:10" ht="31.5" customHeight="1">
      <c r="A118" s="322" t="s">
        <v>419</v>
      </c>
      <c r="B118" s="507" t="s">
        <v>443</v>
      </c>
      <c r="C118" s="507"/>
      <c r="D118" s="507"/>
      <c r="E118" s="507"/>
      <c r="F118" s="507"/>
      <c r="G118" s="507"/>
      <c r="H118" s="507"/>
      <c r="I118" s="507"/>
    </row>
    <row r="119" spans="1:10" ht="15.75">
      <c r="A119" s="313"/>
      <c r="B119" s="313"/>
      <c r="C119" s="313"/>
      <c r="D119" s="313"/>
      <c r="E119" s="313"/>
      <c r="F119" s="313"/>
      <c r="G119" s="313"/>
      <c r="H119" s="313"/>
      <c r="I119" s="313"/>
      <c r="J119" s="314"/>
    </row>
    <row r="120" spans="1:10" ht="34.5" customHeight="1">
      <c r="A120" s="322" t="s">
        <v>425</v>
      </c>
      <c r="B120" s="514" t="s">
        <v>444</v>
      </c>
      <c r="C120" s="514"/>
      <c r="D120" s="514"/>
      <c r="E120" s="514"/>
      <c r="F120" s="514"/>
      <c r="G120" s="514"/>
      <c r="H120" s="514"/>
      <c r="I120" s="514"/>
    </row>
    <row r="121" spans="1:10" ht="16.5">
      <c r="A121" s="321"/>
      <c r="B121" s="313"/>
      <c r="C121" s="313"/>
      <c r="D121" s="313"/>
      <c r="E121" s="313"/>
      <c r="F121" s="313"/>
      <c r="G121" s="313"/>
      <c r="H121" s="313"/>
      <c r="I121" s="313"/>
    </row>
    <row r="122" spans="1:10" ht="16.5" customHeight="1">
      <c r="A122" s="510" t="s">
        <v>445</v>
      </c>
      <c r="B122" s="510"/>
      <c r="C122" s="510"/>
      <c r="D122" s="510"/>
      <c r="E122" s="510"/>
      <c r="F122" s="510"/>
      <c r="G122" s="510"/>
      <c r="H122" s="510"/>
      <c r="I122" s="510"/>
    </row>
    <row r="123" spans="1:10" ht="15.75">
      <c r="A123" s="320"/>
      <c r="B123" s="313"/>
      <c r="C123" s="313"/>
      <c r="D123" s="313"/>
      <c r="E123" s="313"/>
      <c r="F123" s="313"/>
      <c r="G123" s="313"/>
      <c r="H123" s="313"/>
      <c r="I123" s="313"/>
    </row>
    <row r="124" spans="1:10" ht="79.5" customHeight="1">
      <c r="A124" s="507" t="s">
        <v>446</v>
      </c>
      <c r="B124" s="507"/>
      <c r="C124" s="507"/>
      <c r="D124" s="507"/>
      <c r="E124" s="507"/>
      <c r="F124" s="507"/>
      <c r="G124" s="507"/>
      <c r="H124" s="507"/>
      <c r="I124" s="507"/>
    </row>
    <row r="125" spans="1:10" ht="10.5" customHeight="1">
      <c r="A125" s="313"/>
      <c r="B125" s="313"/>
      <c r="C125" s="313"/>
      <c r="D125" s="313"/>
      <c r="E125" s="313"/>
      <c r="F125" s="313"/>
      <c r="G125" s="313"/>
      <c r="H125" s="313"/>
      <c r="I125" s="313"/>
    </row>
    <row r="126" spans="1:10" ht="21.75" customHeight="1">
      <c r="A126" s="510" t="s">
        <v>447</v>
      </c>
      <c r="B126" s="510"/>
      <c r="C126" s="510"/>
      <c r="D126" s="510"/>
      <c r="E126" s="510"/>
      <c r="F126" s="510"/>
      <c r="G126" s="510"/>
      <c r="H126" s="510"/>
      <c r="I126" s="510"/>
    </row>
    <row r="127" spans="1:10" ht="10.5" customHeight="1">
      <c r="A127" s="321"/>
      <c r="B127" s="313"/>
      <c r="C127" s="313"/>
      <c r="D127" s="313"/>
      <c r="E127" s="313"/>
      <c r="F127" s="313"/>
      <c r="G127" s="313"/>
      <c r="H127" s="313"/>
      <c r="I127" s="313"/>
    </row>
    <row r="128" spans="1:10" ht="65.25" customHeight="1">
      <c r="A128" s="322" t="s">
        <v>419</v>
      </c>
      <c r="B128" s="507" t="s">
        <v>704</v>
      </c>
      <c r="C128" s="507"/>
      <c r="D128" s="507"/>
      <c r="E128" s="507"/>
      <c r="F128" s="507"/>
      <c r="G128" s="507"/>
      <c r="H128" s="507"/>
      <c r="I128" s="507"/>
    </row>
    <row r="129" spans="1:10" ht="15.75">
      <c r="A129" s="322"/>
      <c r="B129" s="507"/>
      <c r="C129" s="507"/>
      <c r="D129" s="507"/>
      <c r="E129" s="507"/>
      <c r="F129" s="507"/>
      <c r="G129" s="507"/>
      <c r="H129" s="507"/>
      <c r="I129" s="507"/>
    </row>
    <row r="130" spans="1:10" ht="183" customHeight="1">
      <c r="A130" s="322" t="s">
        <v>425</v>
      </c>
      <c r="B130" s="507" t="s">
        <v>705</v>
      </c>
      <c r="C130" s="507"/>
      <c r="D130" s="507"/>
      <c r="E130" s="507"/>
      <c r="F130" s="507"/>
      <c r="G130" s="507"/>
      <c r="H130" s="507"/>
      <c r="I130" s="507"/>
    </row>
    <row r="131" spans="1:10" ht="14.25" customHeight="1">
      <c r="A131" s="322"/>
      <c r="B131" s="315"/>
      <c r="C131" s="315"/>
      <c r="D131" s="315"/>
      <c r="E131" s="315"/>
      <c r="F131" s="315"/>
      <c r="G131" s="315"/>
      <c r="H131" s="315"/>
      <c r="I131" s="315"/>
    </row>
    <row r="132" spans="1:10" ht="23.25" customHeight="1">
      <c r="A132" s="322"/>
      <c r="B132" s="315"/>
      <c r="C132" s="315"/>
      <c r="D132" s="315"/>
      <c r="E132" s="315"/>
      <c r="F132" s="315"/>
      <c r="G132" s="315"/>
      <c r="H132" s="315"/>
      <c r="I132" s="315"/>
    </row>
    <row r="133" spans="1:10" ht="21" customHeight="1">
      <c r="A133" s="506" t="s">
        <v>412</v>
      </c>
      <c r="B133" s="506"/>
      <c r="C133" s="506"/>
      <c r="D133" s="506"/>
      <c r="E133" s="508" t="s">
        <v>412</v>
      </c>
      <c r="F133" s="508"/>
      <c r="G133" s="508"/>
      <c r="H133" s="508"/>
      <c r="I133" s="508"/>
      <c r="J133" s="314"/>
    </row>
    <row r="134" spans="1:10" ht="33" customHeight="1">
      <c r="A134" s="513" t="s">
        <v>413</v>
      </c>
      <c r="B134" s="513"/>
      <c r="C134" s="513"/>
      <c r="D134" s="513"/>
      <c r="E134" s="509" t="s">
        <v>414</v>
      </c>
      <c r="F134" s="509"/>
      <c r="G134" s="509"/>
      <c r="H134" s="509"/>
      <c r="I134" s="509"/>
      <c r="J134" s="314"/>
    </row>
    <row r="135" spans="1:10" ht="15.75" customHeight="1">
      <c r="A135" s="317" t="s">
        <v>390</v>
      </c>
      <c r="B135" s="317"/>
      <c r="C135" s="317"/>
      <c r="D135" s="317"/>
      <c r="E135" s="317"/>
      <c r="F135" s="317"/>
      <c r="G135" s="317"/>
      <c r="H135" s="317"/>
      <c r="I135" s="318" t="s">
        <v>448</v>
      </c>
      <c r="J135" s="314"/>
    </row>
    <row r="136" spans="1:10" ht="15.75" customHeight="1">
      <c r="A136" s="317"/>
      <c r="B136" s="317"/>
      <c r="C136" s="317"/>
      <c r="D136" s="317"/>
      <c r="E136" s="317"/>
      <c r="F136" s="317"/>
      <c r="G136" s="317"/>
      <c r="H136" s="317"/>
      <c r="I136" s="318"/>
      <c r="J136" s="314"/>
    </row>
    <row r="137" spans="1:10" ht="53.25" customHeight="1">
      <c r="A137" s="322" t="s">
        <v>437</v>
      </c>
      <c r="B137" s="507" t="s">
        <v>706</v>
      </c>
      <c r="C137" s="507"/>
      <c r="D137" s="507"/>
      <c r="E137" s="507"/>
      <c r="F137" s="507"/>
      <c r="G137" s="507"/>
      <c r="H137" s="507"/>
      <c r="I137" s="507"/>
    </row>
    <row r="138" spans="1:10" ht="8.1" customHeight="1">
      <c r="A138" s="322"/>
      <c r="B138" s="507"/>
      <c r="C138" s="507"/>
      <c r="D138" s="507"/>
      <c r="E138" s="507"/>
      <c r="F138" s="507"/>
      <c r="G138" s="507"/>
      <c r="H138" s="507"/>
      <c r="I138" s="507"/>
    </row>
    <row r="139" spans="1:10" ht="127.5" customHeight="1">
      <c r="A139" s="322" t="s">
        <v>449</v>
      </c>
      <c r="B139" s="507" t="s">
        <v>707</v>
      </c>
      <c r="C139" s="507"/>
      <c r="D139" s="507"/>
      <c r="E139" s="507"/>
      <c r="F139" s="507"/>
      <c r="G139" s="507"/>
      <c r="H139" s="507"/>
      <c r="I139" s="507"/>
    </row>
    <row r="140" spans="1:10" ht="3" customHeight="1">
      <c r="A140" s="320"/>
      <c r="B140" s="507"/>
      <c r="C140" s="507"/>
      <c r="D140" s="507"/>
      <c r="E140" s="507"/>
      <c r="F140" s="507"/>
      <c r="G140" s="507"/>
      <c r="H140" s="507"/>
      <c r="I140" s="507"/>
    </row>
    <row r="141" spans="1:10" ht="92.25" customHeight="1">
      <c r="A141" s="322" t="s">
        <v>450</v>
      </c>
      <c r="B141" s="507" t="s">
        <v>708</v>
      </c>
      <c r="C141" s="507"/>
      <c r="D141" s="507"/>
      <c r="E141" s="507"/>
      <c r="F141" s="507"/>
      <c r="G141" s="507"/>
      <c r="H141" s="507"/>
      <c r="I141" s="507"/>
    </row>
    <row r="142" spans="1:10" ht="42" customHeight="1">
      <c r="A142" s="317"/>
      <c r="B142" s="317"/>
      <c r="C142" s="317"/>
      <c r="D142" s="317"/>
      <c r="E142" s="317"/>
      <c r="F142" s="317"/>
      <c r="G142" s="317"/>
      <c r="H142" s="317"/>
      <c r="I142" s="318"/>
      <c r="J142" s="314"/>
    </row>
    <row r="143" spans="1:10" ht="145.5" customHeight="1">
      <c r="A143" s="322" t="s">
        <v>451</v>
      </c>
      <c r="B143" s="507" t="s">
        <v>709</v>
      </c>
      <c r="C143" s="507"/>
      <c r="D143" s="507"/>
      <c r="E143" s="507"/>
      <c r="F143" s="507"/>
      <c r="G143" s="507"/>
      <c r="H143" s="507"/>
      <c r="I143" s="507"/>
    </row>
    <row r="144" spans="1:10" ht="15.95" customHeight="1">
      <c r="A144" s="322"/>
      <c r="B144" s="315"/>
      <c r="C144" s="315"/>
      <c r="D144" s="315"/>
      <c r="E144" s="315"/>
      <c r="F144" s="315"/>
      <c r="G144" s="315"/>
      <c r="H144" s="315"/>
      <c r="I144" s="315"/>
    </row>
    <row r="145" spans="1:10" ht="72.75" customHeight="1">
      <c r="A145" s="322" t="s">
        <v>452</v>
      </c>
      <c r="B145" s="507" t="s">
        <v>453</v>
      </c>
      <c r="C145" s="507"/>
      <c r="D145" s="507"/>
      <c r="E145" s="507"/>
      <c r="F145" s="507"/>
      <c r="G145" s="507"/>
      <c r="H145" s="507"/>
      <c r="I145" s="507"/>
    </row>
    <row r="146" spans="1:10" ht="15.75">
      <c r="A146" s="322"/>
      <c r="B146" s="313"/>
      <c r="C146" s="313"/>
      <c r="D146" s="313"/>
      <c r="E146" s="313"/>
      <c r="F146" s="313"/>
      <c r="G146" s="313"/>
      <c r="H146" s="313"/>
      <c r="I146" s="313"/>
    </row>
    <row r="147" spans="1:10" ht="104.25" customHeight="1">
      <c r="A147" s="322" t="s">
        <v>454</v>
      </c>
      <c r="B147" s="507" t="s">
        <v>710</v>
      </c>
      <c r="C147" s="507"/>
      <c r="D147" s="507"/>
      <c r="E147" s="507"/>
      <c r="F147" s="507"/>
      <c r="G147" s="507"/>
      <c r="H147" s="507"/>
      <c r="I147" s="507"/>
    </row>
    <row r="148" spans="1:10" ht="15.75">
      <c r="A148" s="322"/>
      <c r="B148" s="315"/>
      <c r="C148" s="315"/>
      <c r="D148" s="315"/>
      <c r="E148" s="315"/>
      <c r="F148" s="315"/>
      <c r="G148" s="315"/>
      <c r="H148" s="315"/>
      <c r="I148" s="315"/>
    </row>
    <row r="149" spans="1:10" ht="16.5" customHeight="1">
      <c r="A149" s="322"/>
      <c r="B149" s="315"/>
      <c r="C149" s="315"/>
      <c r="D149" s="315"/>
      <c r="E149" s="315"/>
      <c r="F149" s="315"/>
      <c r="G149" s="315"/>
      <c r="H149" s="315"/>
      <c r="I149" s="315"/>
    </row>
    <row r="150" spans="1:10" ht="21" customHeight="1">
      <c r="A150" s="506" t="s">
        <v>412</v>
      </c>
      <c r="B150" s="506"/>
      <c r="C150" s="506"/>
      <c r="D150" s="506"/>
      <c r="E150" s="508" t="s">
        <v>412</v>
      </c>
      <c r="F150" s="508"/>
      <c r="G150" s="508"/>
      <c r="H150" s="508"/>
      <c r="I150" s="508"/>
      <c r="J150" s="314"/>
    </row>
    <row r="151" spans="1:10" ht="33" customHeight="1">
      <c r="A151" s="513" t="s">
        <v>413</v>
      </c>
      <c r="B151" s="513"/>
      <c r="C151" s="513"/>
      <c r="D151" s="513"/>
      <c r="E151" s="509" t="s">
        <v>414</v>
      </c>
      <c r="F151" s="509"/>
      <c r="G151" s="509"/>
      <c r="H151" s="509"/>
      <c r="I151" s="509"/>
      <c r="J151" s="314"/>
    </row>
    <row r="152" spans="1:10" ht="15.75" customHeight="1">
      <c r="A152" s="317" t="s">
        <v>390</v>
      </c>
      <c r="B152" s="317"/>
      <c r="C152" s="317"/>
      <c r="D152" s="317"/>
      <c r="E152" s="317"/>
      <c r="F152" s="317"/>
      <c r="G152" s="317"/>
      <c r="H152" s="317"/>
      <c r="I152" s="318" t="s">
        <v>455</v>
      </c>
      <c r="J152" s="314"/>
    </row>
    <row r="153" spans="1:10" ht="15.75" customHeight="1">
      <c r="A153" s="317"/>
      <c r="B153" s="317"/>
      <c r="C153" s="317"/>
      <c r="D153" s="317"/>
      <c r="E153" s="317"/>
      <c r="F153" s="317"/>
      <c r="G153" s="317"/>
      <c r="H153" s="317"/>
      <c r="I153" s="318"/>
      <c r="J153" s="314"/>
    </row>
    <row r="154" spans="1:10" ht="66.75" customHeight="1">
      <c r="A154" s="322" t="s">
        <v>456</v>
      </c>
      <c r="B154" s="511" t="s">
        <v>711</v>
      </c>
      <c r="C154" s="511"/>
      <c r="D154" s="511"/>
      <c r="E154" s="511"/>
      <c r="F154" s="511"/>
      <c r="G154" s="511"/>
      <c r="H154" s="511"/>
      <c r="I154" s="511"/>
      <c r="J154" s="314"/>
    </row>
    <row r="155" spans="1:10" ht="15.75" customHeight="1">
      <c r="A155" s="322"/>
      <c r="B155" s="317"/>
      <c r="C155" s="317"/>
      <c r="D155" s="317"/>
      <c r="E155" s="317"/>
      <c r="F155" s="317"/>
      <c r="G155" s="317"/>
      <c r="H155" s="317"/>
      <c r="I155" s="318"/>
      <c r="J155" s="314"/>
    </row>
    <row r="156" spans="1:10" ht="19.5" customHeight="1">
      <c r="A156" s="322" t="s">
        <v>712</v>
      </c>
      <c r="B156" s="507" t="s">
        <v>457</v>
      </c>
      <c r="C156" s="507"/>
      <c r="D156" s="507"/>
      <c r="E156" s="507"/>
      <c r="F156" s="507"/>
      <c r="G156" s="507"/>
      <c r="H156" s="507"/>
      <c r="I156" s="507"/>
    </row>
    <row r="157" spans="1:10" ht="8.1" customHeight="1">
      <c r="A157" s="322"/>
      <c r="B157" s="313"/>
      <c r="C157" s="313"/>
      <c r="D157" s="313"/>
      <c r="E157" s="313"/>
      <c r="F157" s="313"/>
      <c r="G157" s="313"/>
      <c r="H157" s="313"/>
      <c r="I157" s="313"/>
    </row>
    <row r="158" spans="1:10" ht="66.75" customHeight="1">
      <c r="A158" s="322" t="s">
        <v>458</v>
      </c>
      <c r="B158" s="507" t="s">
        <v>459</v>
      </c>
      <c r="C158" s="507"/>
      <c r="D158" s="507"/>
      <c r="E158" s="507"/>
      <c r="F158" s="507"/>
      <c r="G158" s="507"/>
      <c r="H158" s="507"/>
      <c r="I158" s="507"/>
    </row>
    <row r="159" spans="1:10" ht="18.75" customHeight="1">
      <c r="A159" s="320"/>
      <c r="B159" s="313"/>
      <c r="C159" s="313"/>
      <c r="D159" s="313"/>
      <c r="E159" s="313"/>
      <c r="F159" s="313"/>
      <c r="G159" s="313"/>
      <c r="H159" s="313"/>
      <c r="I159" s="313"/>
    </row>
    <row r="160" spans="1:10" ht="16.5" customHeight="1">
      <c r="A160" s="510" t="s">
        <v>460</v>
      </c>
      <c r="B160" s="510"/>
      <c r="C160" s="510"/>
      <c r="D160" s="510"/>
      <c r="E160" s="510"/>
      <c r="F160" s="510"/>
      <c r="G160" s="510"/>
      <c r="H160" s="510"/>
      <c r="I160" s="510"/>
    </row>
    <row r="161" spans="1:10" ht="8.1" customHeight="1">
      <c r="A161" s="320"/>
      <c r="B161" s="313"/>
      <c r="C161" s="313"/>
      <c r="D161" s="313"/>
      <c r="E161" s="313"/>
      <c r="F161" s="313"/>
      <c r="G161" s="313"/>
      <c r="H161" s="313"/>
      <c r="I161" s="313"/>
    </row>
    <row r="162" spans="1:10" ht="54.75" customHeight="1">
      <c r="A162" s="507" t="s">
        <v>461</v>
      </c>
      <c r="B162" s="507"/>
      <c r="C162" s="507"/>
      <c r="D162" s="507"/>
      <c r="E162" s="507"/>
      <c r="F162" s="507"/>
      <c r="G162" s="507"/>
      <c r="H162" s="507"/>
      <c r="I162" s="507"/>
    </row>
    <row r="163" spans="1:10" ht="8.1" customHeight="1">
      <c r="A163" s="321"/>
      <c r="B163" s="313"/>
      <c r="C163" s="313"/>
      <c r="D163" s="313"/>
      <c r="E163" s="313"/>
      <c r="F163" s="313"/>
      <c r="G163" s="313"/>
      <c r="H163" s="313"/>
      <c r="I163" s="313"/>
    </row>
    <row r="164" spans="1:10" ht="16.5" customHeight="1">
      <c r="A164" s="510" t="s">
        <v>462</v>
      </c>
      <c r="B164" s="510"/>
      <c r="C164" s="510"/>
      <c r="D164" s="510"/>
      <c r="E164" s="510"/>
      <c r="F164" s="510"/>
      <c r="G164" s="510"/>
      <c r="H164" s="510"/>
      <c r="I164" s="510"/>
    </row>
    <row r="165" spans="1:10" ht="8.1" customHeight="1">
      <c r="A165" s="320"/>
      <c r="B165" s="313"/>
      <c r="C165" s="313"/>
      <c r="D165" s="313"/>
      <c r="E165" s="313"/>
      <c r="F165" s="313"/>
      <c r="G165" s="313"/>
      <c r="H165" s="313"/>
      <c r="I165" s="313"/>
    </row>
    <row r="166" spans="1:10" ht="74.25" customHeight="1">
      <c r="A166" s="322" t="s">
        <v>419</v>
      </c>
      <c r="B166" s="507" t="s">
        <v>463</v>
      </c>
      <c r="C166" s="507"/>
      <c r="D166" s="507"/>
      <c r="E166" s="507"/>
      <c r="F166" s="507"/>
      <c r="G166" s="507"/>
      <c r="H166" s="507"/>
      <c r="I166" s="507"/>
    </row>
    <row r="167" spans="1:10" ht="9.75" customHeight="1">
      <c r="A167" s="323"/>
      <c r="B167" s="313"/>
      <c r="C167" s="313"/>
      <c r="D167" s="313"/>
      <c r="E167" s="313"/>
      <c r="F167" s="313"/>
      <c r="G167" s="313"/>
      <c r="H167" s="313"/>
      <c r="I167" s="313"/>
    </row>
    <row r="168" spans="1:10" ht="36" customHeight="1">
      <c r="A168" s="322" t="s">
        <v>425</v>
      </c>
      <c r="B168" s="507" t="s">
        <v>713</v>
      </c>
      <c r="C168" s="507"/>
      <c r="D168" s="507"/>
      <c r="E168" s="507"/>
      <c r="F168" s="507"/>
      <c r="G168" s="507"/>
      <c r="H168" s="507"/>
      <c r="I168" s="507"/>
    </row>
    <row r="169" spans="1:10" ht="7.5" customHeight="1">
      <c r="J169" s="314"/>
    </row>
    <row r="170" spans="1:10" ht="56.25" customHeight="1">
      <c r="A170" s="322" t="s">
        <v>437</v>
      </c>
      <c r="B170" s="507" t="s">
        <v>464</v>
      </c>
      <c r="C170" s="507"/>
      <c r="D170" s="507"/>
      <c r="E170" s="507"/>
      <c r="F170" s="507"/>
      <c r="G170" s="507"/>
      <c r="H170" s="507"/>
      <c r="I170" s="507"/>
    </row>
    <row r="171" spans="1:10" ht="8.25" customHeight="1">
      <c r="A171" s="322"/>
      <c r="B171" s="313"/>
      <c r="C171" s="313"/>
      <c r="D171" s="313"/>
      <c r="E171" s="313"/>
      <c r="F171" s="313"/>
      <c r="G171" s="313"/>
      <c r="H171" s="313"/>
      <c r="I171" s="313"/>
    </row>
    <row r="172" spans="1:10" ht="53.25" customHeight="1">
      <c r="A172" s="322" t="s">
        <v>449</v>
      </c>
      <c r="B172" s="507" t="s">
        <v>465</v>
      </c>
      <c r="C172" s="507"/>
      <c r="D172" s="507"/>
      <c r="E172" s="507"/>
      <c r="F172" s="507"/>
      <c r="G172" s="507"/>
      <c r="H172" s="507"/>
      <c r="I172" s="507"/>
    </row>
    <row r="173" spans="1:10" ht="28.5" customHeight="1">
      <c r="A173" s="322" t="s">
        <v>450</v>
      </c>
      <c r="B173" s="313" t="s">
        <v>714</v>
      </c>
      <c r="C173" s="313"/>
      <c r="D173" s="313"/>
      <c r="E173" s="313"/>
      <c r="F173" s="313"/>
      <c r="G173" s="313"/>
      <c r="H173" s="313"/>
      <c r="I173" s="313"/>
    </row>
    <row r="174" spans="1:10" ht="9.75" customHeight="1">
      <c r="A174" s="322"/>
      <c r="B174" s="313"/>
      <c r="C174" s="313"/>
      <c r="D174" s="313"/>
      <c r="E174" s="313"/>
      <c r="F174" s="313"/>
      <c r="G174" s="313"/>
      <c r="H174" s="313"/>
      <c r="I174" s="313"/>
    </row>
    <row r="175" spans="1:10" ht="104.25" customHeight="1">
      <c r="A175" s="322" t="s">
        <v>451</v>
      </c>
      <c r="B175" s="507" t="s">
        <v>466</v>
      </c>
      <c r="C175" s="507"/>
      <c r="D175" s="507"/>
      <c r="E175" s="507"/>
      <c r="F175" s="507"/>
      <c r="G175" s="507"/>
      <c r="H175" s="507"/>
      <c r="I175" s="507"/>
    </row>
    <row r="176" spans="1:10" ht="12" customHeight="1">
      <c r="A176" s="322"/>
      <c r="B176" s="313"/>
      <c r="C176" s="313"/>
      <c r="D176" s="313"/>
      <c r="E176" s="313"/>
      <c r="F176" s="313"/>
      <c r="G176" s="313"/>
      <c r="H176" s="313"/>
      <c r="I176" s="313"/>
    </row>
    <row r="177" spans="1:10" ht="75.75" customHeight="1">
      <c r="A177" s="322" t="s">
        <v>467</v>
      </c>
      <c r="B177" s="507" t="s">
        <v>468</v>
      </c>
      <c r="C177" s="507"/>
      <c r="D177" s="507"/>
      <c r="E177" s="507"/>
      <c r="F177" s="507"/>
      <c r="G177" s="507"/>
      <c r="H177" s="507"/>
      <c r="I177" s="507"/>
    </row>
    <row r="178" spans="1:10" ht="24" customHeight="1">
      <c r="A178" s="322"/>
      <c r="B178" s="315"/>
      <c r="C178" s="315"/>
      <c r="D178" s="315"/>
      <c r="E178" s="315"/>
      <c r="F178" s="315"/>
      <c r="G178" s="315"/>
      <c r="H178" s="315"/>
      <c r="I178" s="315"/>
    </row>
    <row r="179" spans="1:10" ht="24" customHeight="1">
      <c r="A179" s="322"/>
      <c r="B179" s="315"/>
      <c r="C179" s="315"/>
      <c r="D179" s="315"/>
      <c r="E179" s="315"/>
      <c r="F179" s="315"/>
      <c r="G179" s="315"/>
      <c r="H179" s="315"/>
      <c r="I179" s="315"/>
    </row>
    <row r="180" spans="1:10" ht="15.75">
      <c r="A180" s="506" t="s">
        <v>412</v>
      </c>
      <c r="B180" s="506"/>
      <c r="C180" s="506"/>
      <c r="D180" s="506"/>
      <c r="E180" s="508" t="s">
        <v>412</v>
      </c>
      <c r="F180" s="508"/>
      <c r="G180" s="508"/>
      <c r="H180" s="508"/>
      <c r="I180" s="508"/>
      <c r="J180" s="314"/>
    </row>
    <row r="181" spans="1:10" ht="15.75">
      <c r="A181" s="513" t="s">
        <v>413</v>
      </c>
      <c r="B181" s="513"/>
      <c r="C181" s="513"/>
      <c r="D181" s="513"/>
      <c r="E181" s="509" t="s">
        <v>414</v>
      </c>
      <c r="F181" s="509"/>
      <c r="G181" s="509"/>
      <c r="H181" s="509"/>
      <c r="I181" s="509"/>
      <c r="J181" s="314"/>
    </row>
    <row r="182" spans="1:10" ht="15.75">
      <c r="A182" s="317" t="s">
        <v>390</v>
      </c>
      <c r="B182" s="317"/>
      <c r="C182" s="317"/>
      <c r="D182" s="317"/>
      <c r="E182" s="317"/>
      <c r="F182" s="317"/>
      <c r="G182" s="317"/>
      <c r="H182" s="317"/>
      <c r="I182" s="318" t="s">
        <v>469</v>
      </c>
      <c r="J182" s="314"/>
    </row>
    <row r="183" spans="1:10" ht="15.75">
      <c r="A183" s="317"/>
      <c r="B183" s="317"/>
      <c r="C183" s="317"/>
      <c r="D183" s="317"/>
      <c r="E183" s="317"/>
      <c r="F183" s="317"/>
      <c r="G183" s="317"/>
      <c r="H183" s="317"/>
      <c r="I183" s="318"/>
      <c r="J183" s="314"/>
    </row>
    <row r="184" spans="1:10" ht="59.25" customHeight="1">
      <c r="A184" s="322" t="s">
        <v>451</v>
      </c>
      <c r="B184" s="507" t="s">
        <v>470</v>
      </c>
      <c r="C184" s="507"/>
      <c r="D184" s="507"/>
      <c r="E184" s="507"/>
      <c r="F184" s="507"/>
      <c r="G184" s="507"/>
      <c r="H184" s="507"/>
      <c r="I184" s="507"/>
    </row>
    <row r="185" spans="1:10" ht="34.5" customHeight="1">
      <c r="A185" s="320"/>
      <c r="B185" s="313"/>
      <c r="C185" s="313"/>
      <c r="D185" s="313"/>
      <c r="E185" s="313"/>
      <c r="F185" s="313"/>
      <c r="G185" s="313"/>
      <c r="H185" s="313"/>
      <c r="I185" s="313"/>
    </row>
    <row r="186" spans="1:10" ht="33" customHeight="1">
      <c r="A186" s="313"/>
      <c r="B186" s="316"/>
      <c r="C186" s="313"/>
      <c r="D186" s="313"/>
      <c r="E186" s="313"/>
      <c r="F186" s="316"/>
      <c r="G186" s="313"/>
      <c r="H186" s="313"/>
      <c r="I186" s="313"/>
    </row>
    <row r="187" spans="1:10" ht="15.75">
      <c r="A187" s="313"/>
      <c r="B187" s="325" t="s">
        <v>471</v>
      </c>
      <c r="C187" s="325"/>
      <c r="D187" s="325"/>
      <c r="E187" s="325"/>
      <c r="F187" s="325" t="s">
        <v>471</v>
      </c>
      <c r="G187" s="325"/>
      <c r="H187" s="325"/>
      <c r="I187" s="325"/>
    </row>
    <row r="188" spans="1:10" ht="16.5">
      <c r="A188" s="313"/>
      <c r="B188" s="512" t="s">
        <v>413</v>
      </c>
      <c r="C188" s="512"/>
      <c r="D188" s="512"/>
      <c r="E188" s="512"/>
      <c r="F188" s="512" t="s">
        <v>414</v>
      </c>
      <c r="G188" s="512"/>
      <c r="H188" s="512"/>
      <c r="I188" s="512"/>
    </row>
    <row r="189" spans="1:10" ht="16.5">
      <c r="A189" s="313"/>
      <c r="B189" s="326"/>
      <c r="C189" s="320"/>
      <c r="D189" s="320"/>
      <c r="E189" s="320"/>
      <c r="F189" s="327"/>
      <c r="G189" s="327"/>
      <c r="H189" s="327"/>
      <c r="I189" s="327"/>
    </row>
    <row r="190" spans="1:10" ht="15.75">
      <c r="A190" s="313"/>
      <c r="B190" s="506" t="s">
        <v>472</v>
      </c>
      <c r="C190" s="506"/>
      <c r="D190" s="506"/>
      <c r="E190" s="506"/>
      <c r="F190" s="506" t="s">
        <v>472</v>
      </c>
      <c r="G190" s="506"/>
      <c r="H190" s="506"/>
      <c r="I190" s="506"/>
    </row>
    <row r="191" spans="1:10" ht="15.75">
      <c r="A191" s="313"/>
      <c r="B191" s="316"/>
      <c r="C191" s="320"/>
      <c r="D191" s="320"/>
      <c r="E191" s="320"/>
      <c r="F191" s="316"/>
      <c r="G191" s="320"/>
      <c r="H191" s="320"/>
      <c r="I191" s="320"/>
    </row>
    <row r="192" spans="1:10" ht="15.75">
      <c r="A192" s="313"/>
      <c r="B192" s="316"/>
      <c r="C192" s="320"/>
      <c r="D192" s="320"/>
      <c r="E192" s="320"/>
      <c r="F192" s="316"/>
      <c r="G192" s="320"/>
      <c r="H192" s="320"/>
      <c r="I192" s="320"/>
    </row>
    <row r="193" spans="1:11" ht="25.5" customHeight="1">
      <c r="A193" s="313"/>
      <c r="B193" s="317" t="s">
        <v>473</v>
      </c>
      <c r="C193" s="328"/>
      <c r="D193" s="317"/>
      <c r="E193" s="317"/>
      <c r="F193" s="329" t="s">
        <v>474</v>
      </c>
      <c r="G193" s="330"/>
      <c r="H193" s="330"/>
      <c r="I193" s="330"/>
    </row>
    <row r="194" spans="1:11" ht="25.5" customHeight="1">
      <c r="A194" s="313"/>
      <c r="B194" s="317" t="s">
        <v>3</v>
      </c>
      <c r="C194" s="328"/>
      <c r="D194" s="317"/>
      <c r="E194" s="317"/>
      <c r="F194" s="329" t="s">
        <v>594</v>
      </c>
      <c r="G194" s="330"/>
      <c r="H194" s="330"/>
      <c r="I194" s="330"/>
    </row>
    <row r="195" spans="1:11" ht="15.75">
      <c r="A195" s="313"/>
      <c r="B195" s="325"/>
      <c r="C195" s="320"/>
      <c r="D195" s="320"/>
      <c r="E195" s="320"/>
      <c r="F195" s="325"/>
      <c r="G195" s="320"/>
      <c r="H195" s="320"/>
      <c r="I195" s="320"/>
    </row>
    <row r="196" spans="1:11" ht="27" customHeight="1">
      <c r="A196" s="313"/>
      <c r="B196" s="506" t="s">
        <v>475</v>
      </c>
      <c r="C196" s="506"/>
      <c r="D196" s="506"/>
      <c r="E196" s="506"/>
      <c r="F196" s="506" t="s">
        <v>475</v>
      </c>
      <c r="G196" s="506"/>
      <c r="H196" s="506"/>
      <c r="I196" s="506"/>
    </row>
    <row r="197" spans="1:11" ht="27" customHeight="1">
      <c r="A197" s="313"/>
      <c r="B197" s="317" t="s">
        <v>473</v>
      </c>
      <c r="C197" s="317"/>
      <c r="D197" s="317"/>
      <c r="E197" s="317"/>
      <c r="F197" s="317" t="s">
        <v>473</v>
      </c>
      <c r="G197" s="325"/>
      <c r="H197" s="325"/>
      <c r="I197" s="325"/>
    </row>
    <row r="198" spans="1:11" ht="27" customHeight="1">
      <c r="A198" s="313"/>
      <c r="B198" s="317" t="s">
        <v>3</v>
      </c>
      <c r="C198" s="317"/>
      <c r="D198" s="317"/>
      <c r="E198" s="317"/>
      <c r="F198" s="317" t="s">
        <v>3</v>
      </c>
      <c r="G198" s="331"/>
      <c r="H198" s="313"/>
      <c r="I198" s="313"/>
      <c r="K198" s="332"/>
    </row>
    <row r="199" spans="1:11" ht="27" customHeight="1">
      <c r="A199" s="313"/>
      <c r="B199" s="313"/>
      <c r="C199" s="313"/>
      <c r="D199" s="313"/>
      <c r="E199" s="313"/>
      <c r="F199" s="313"/>
      <c r="G199" s="313"/>
      <c r="H199" s="313"/>
      <c r="I199" s="313"/>
    </row>
    <row r="200" spans="1:11" ht="27" customHeight="1">
      <c r="A200" s="313"/>
      <c r="B200" s="506" t="s">
        <v>626</v>
      </c>
      <c r="C200" s="506"/>
      <c r="D200" s="506"/>
      <c r="E200" s="506"/>
      <c r="F200" s="506" t="s">
        <v>626</v>
      </c>
      <c r="G200" s="506"/>
      <c r="H200" s="506"/>
      <c r="I200" s="506"/>
    </row>
    <row r="201" spans="1:11" ht="27" customHeight="1">
      <c r="A201" s="313"/>
      <c r="B201" s="317" t="s">
        <v>473</v>
      </c>
      <c r="C201" s="317"/>
      <c r="D201" s="317"/>
      <c r="E201" s="317"/>
      <c r="F201" s="317" t="s">
        <v>473</v>
      </c>
      <c r="G201" s="325"/>
      <c r="H201" s="325"/>
      <c r="I201" s="325"/>
    </row>
    <row r="202" spans="1:11" ht="27" customHeight="1">
      <c r="A202" s="313"/>
      <c r="B202" s="317" t="s">
        <v>3</v>
      </c>
      <c r="C202" s="317"/>
      <c r="D202" s="317"/>
      <c r="E202" s="317"/>
      <c r="F202" s="317" t="s">
        <v>3</v>
      </c>
      <c r="G202" s="313"/>
      <c r="H202" s="313"/>
      <c r="I202" s="313"/>
    </row>
    <row r="203" spans="1:11" ht="15.75">
      <c r="A203" s="313"/>
      <c r="B203" s="317"/>
      <c r="C203" s="317"/>
      <c r="D203" s="317"/>
      <c r="E203" s="317"/>
      <c r="F203" s="317"/>
      <c r="G203" s="313"/>
      <c r="H203" s="313"/>
      <c r="I203" s="313"/>
    </row>
    <row r="204" spans="1:11" ht="15.75">
      <c r="A204" s="313"/>
      <c r="B204" s="317"/>
      <c r="C204" s="317"/>
      <c r="D204" s="317"/>
      <c r="E204" s="317"/>
      <c r="F204" s="317"/>
      <c r="G204" s="313"/>
      <c r="H204" s="313"/>
      <c r="I204" s="313"/>
    </row>
    <row r="205" spans="1:11" ht="15.75">
      <c r="A205" s="313"/>
      <c r="B205" s="317"/>
      <c r="C205" s="317"/>
      <c r="D205" s="317"/>
      <c r="E205" s="317"/>
      <c r="F205" s="317"/>
      <c r="G205" s="313"/>
      <c r="H205" s="313"/>
      <c r="I205" s="313"/>
    </row>
    <row r="206" spans="1:11" ht="15.75">
      <c r="A206" s="313"/>
      <c r="B206" s="317"/>
      <c r="C206" s="317"/>
      <c r="D206" s="317"/>
      <c r="E206" s="317"/>
      <c r="F206" s="317"/>
      <c r="G206" s="313"/>
      <c r="H206" s="313"/>
      <c r="I206" s="313"/>
    </row>
    <row r="207" spans="1:11" ht="24.75" customHeight="1">
      <c r="A207" s="313"/>
      <c r="B207" s="317"/>
      <c r="C207" s="317"/>
      <c r="D207" s="317"/>
      <c r="E207" s="317"/>
      <c r="F207" s="317"/>
      <c r="G207" s="313"/>
      <c r="H207" s="313"/>
      <c r="I207" s="313"/>
    </row>
    <row r="208" spans="1:11" ht="15.75">
      <c r="A208" s="313"/>
      <c r="B208" s="317"/>
      <c r="C208" s="317"/>
      <c r="D208" s="317"/>
      <c r="E208" s="317"/>
      <c r="F208" s="317"/>
      <c r="G208" s="313"/>
      <c r="H208" s="313"/>
      <c r="I208" s="313"/>
    </row>
    <row r="209" spans="1:9" ht="15.75">
      <c r="A209" s="313"/>
      <c r="B209" s="317"/>
      <c r="C209" s="317"/>
      <c r="D209" s="317"/>
      <c r="E209" s="317"/>
      <c r="F209" s="317"/>
      <c r="G209" s="313"/>
      <c r="H209" s="313"/>
      <c r="I209" s="313"/>
    </row>
    <row r="210" spans="1:9" ht="15.75">
      <c r="A210" s="313"/>
      <c r="B210" s="317"/>
      <c r="C210" s="317"/>
      <c r="D210" s="317"/>
      <c r="E210" s="317"/>
      <c r="F210" s="317"/>
      <c r="G210" s="313"/>
      <c r="H210" s="313"/>
      <c r="I210" s="313"/>
    </row>
    <row r="211" spans="1:9" ht="15.75">
      <c r="A211" s="313"/>
      <c r="B211" s="317"/>
      <c r="C211" s="317"/>
      <c r="D211" s="317"/>
      <c r="E211" s="317"/>
      <c r="F211" s="317"/>
      <c r="G211" s="313"/>
      <c r="H211" s="313"/>
      <c r="I211" s="313"/>
    </row>
    <row r="212" spans="1:9" ht="15.75">
      <c r="A212" s="313"/>
      <c r="B212" s="317"/>
      <c r="C212" s="317"/>
      <c r="D212" s="317"/>
      <c r="E212" s="317"/>
      <c r="F212" s="317"/>
      <c r="G212" s="313"/>
      <c r="H212" s="313"/>
      <c r="I212" s="313"/>
    </row>
    <row r="213" spans="1:9" ht="15.75">
      <c r="A213" s="333"/>
      <c r="B213" s="333"/>
      <c r="C213" s="333"/>
      <c r="D213" s="333"/>
      <c r="E213" s="333"/>
      <c r="F213" s="333"/>
      <c r="G213" s="333"/>
      <c r="H213" s="333"/>
      <c r="I213" s="333"/>
    </row>
    <row r="214" spans="1:9" ht="20.25" customHeight="1">
      <c r="A214" s="317" t="s">
        <v>390</v>
      </c>
      <c r="B214" s="317"/>
      <c r="C214" s="317"/>
      <c r="D214" s="317"/>
      <c r="E214" s="317"/>
      <c r="F214" s="317"/>
      <c r="G214" s="317"/>
      <c r="H214" s="317"/>
      <c r="I214" s="318" t="s">
        <v>476</v>
      </c>
    </row>
    <row r="215" spans="1:9" ht="15.75">
      <c r="A215" s="313"/>
      <c r="B215" s="313"/>
      <c r="C215" s="313"/>
      <c r="D215" s="313"/>
      <c r="E215" s="313"/>
      <c r="F215" s="313"/>
      <c r="G215" s="313"/>
      <c r="H215" s="313"/>
      <c r="I215" s="313"/>
    </row>
    <row r="216" spans="1:9" ht="15.75">
      <c r="A216" s="313"/>
      <c r="B216" s="313"/>
      <c r="C216" s="313"/>
      <c r="D216" s="313"/>
      <c r="E216" s="313"/>
      <c r="F216" s="313"/>
      <c r="G216" s="313"/>
      <c r="H216" s="313"/>
      <c r="I216" s="313"/>
    </row>
    <row r="217" spans="1:9" ht="15.75">
      <c r="A217" s="313"/>
      <c r="B217" s="313"/>
      <c r="C217" s="313"/>
      <c r="D217" s="313"/>
      <c r="E217" s="313"/>
      <c r="F217" s="313"/>
      <c r="G217" s="313"/>
      <c r="H217" s="313"/>
      <c r="I217" s="313"/>
    </row>
    <row r="218" spans="1:9" ht="15.75">
      <c r="A218" s="313"/>
      <c r="B218" s="313"/>
      <c r="C218" s="313"/>
      <c r="D218" s="313"/>
      <c r="E218" s="313"/>
      <c r="F218" s="313"/>
      <c r="G218" s="313"/>
      <c r="H218" s="313"/>
      <c r="I218" s="313"/>
    </row>
    <row r="219" spans="1:9" ht="15.75">
      <c r="A219" s="313"/>
      <c r="B219" s="313"/>
      <c r="C219" s="313"/>
      <c r="D219" s="313"/>
      <c r="E219" s="313"/>
      <c r="F219" s="313"/>
      <c r="G219" s="313"/>
      <c r="H219" s="313"/>
      <c r="I219" s="313"/>
    </row>
    <row r="220" spans="1:9" ht="15.75">
      <c r="A220" s="313"/>
      <c r="B220" s="313"/>
      <c r="C220" s="313"/>
      <c r="D220" s="313"/>
      <c r="E220" s="313"/>
      <c r="F220" s="313"/>
      <c r="G220" s="313"/>
      <c r="H220" s="313"/>
      <c r="I220" s="313"/>
    </row>
    <row r="221" spans="1:9" ht="15.75">
      <c r="A221" s="313"/>
      <c r="B221" s="313"/>
      <c r="C221" s="313"/>
      <c r="D221" s="313"/>
      <c r="E221" s="313"/>
      <c r="F221" s="313"/>
      <c r="G221" s="313"/>
      <c r="H221" s="313"/>
      <c r="I221" s="313"/>
    </row>
    <row r="222" spans="1:9" ht="15.75">
      <c r="A222" s="313"/>
      <c r="B222" s="313"/>
      <c r="C222" s="313"/>
      <c r="D222" s="313"/>
      <c r="E222" s="313"/>
      <c r="F222" s="313"/>
      <c r="G222" s="313"/>
      <c r="H222" s="313"/>
      <c r="I222" s="313"/>
    </row>
    <row r="223" spans="1:9" ht="15.75">
      <c r="A223" s="313"/>
      <c r="B223" s="313"/>
      <c r="C223" s="313"/>
      <c r="D223" s="313"/>
      <c r="E223" s="313"/>
      <c r="F223" s="313"/>
      <c r="G223" s="313"/>
      <c r="H223" s="313"/>
      <c r="I223" s="313"/>
    </row>
    <row r="224" spans="1:9" ht="15.75">
      <c r="A224" s="313"/>
      <c r="B224" s="313"/>
      <c r="C224" s="313"/>
      <c r="D224" s="313"/>
      <c r="E224" s="313"/>
      <c r="F224" s="313"/>
      <c r="G224" s="313"/>
      <c r="H224" s="313"/>
      <c r="I224" s="313"/>
    </row>
    <row r="225" spans="1:9" ht="15.75">
      <c r="A225" s="313"/>
      <c r="B225" s="313"/>
      <c r="C225" s="313"/>
      <c r="D225" s="313"/>
      <c r="E225" s="313"/>
      <c r="F225" s="313"/>
      <c r="G225" s="313"/>
      <c r="H225" s="313"/>
      <c r="I225" s="313"/>
    </row>
    <row r="226" spans="1:9" ht="15.75">
      <c r="A226" s="313"/>
      <c r="B226" s="313"/>
      <c r="C226" s="313"/>
      <c r="D226" s="313"/>
      <c r="E226" s="313"/>
      <c r="F226" s="313"/>
      <c r="G226" s="313"/>
      <c r="H226" s="313"/>
      <c r="I226" s="313"/>
    </row>
    <row r="227" spans="1:9" ht="15.75">
      <c r="A227" s="313"/>
      <c r="B227" s="313"/>
      <c r="C227" s="313"/>
      <c r="D227" s="313"/>
      <c r="E227" s="313"/>
      <c r="F227" s="313"/>
      <c r="G227" s="313"/>
      <c r="H227" s="313"/>
      <c r="I227" s="313"/>
    </row>
  </sheetData>
  <sheetProtection password="8AFB" sheet="1" formatColumns="0" formatRows="0" selectLockedCells="1"/>
  <customSheetViews>
    <customSheetView guid="{F3238AA6-6577-42F4-861C-AF509E225E69}" scale="130" showPageBreaks="1" showGridLines="0" printArea="1" hiddenColumns="1" view="pageBreakPreview" topLeftCell="A175">
      <selection activeCell="F189" sqref="F189"/>
      <rowBreaks count="7" manualBreakCount="7">
        <brk id="49" max="8" man="1"/>
        <brk id="72" max="8" man="1"/>
        <brk id="88" max="8" man="1"/>
        <brk id="111" max="8" man="1"/>
        <brk id="135" max="8" man="1"/>
        <brk id="151" max="8" man="1"/>
        <brk id="178" max="8" man="1"/>
      </rowBreaks>
      <pageMargins left="0.70866141732283505" right="0.70866141732283505" top="0.74803149606299202" bottom="0.74803149606299202" header="0.31496062992126" footer="0.31496062992126"/>
      <printOptions horizontalCentered="1" verticalCentered="1"/>
      <pageSetup paperSize="9" scale="95" orientation="portrait" r:id="rId1"/>
      <extLst>
        <ext xmlns:xlsdti="http://schemas.microsoft.com/office/spreadsheetml/2023/showDataTypeIcons" uri="{a3c15fd4-4149-4032-8f15-062bd4999b60}">
          <xlsdti:showDataTypeIconsCustomSheetView visible="0"/>
        </ext>
      </extLst>
    </customSheetView>
    <customSheetView guid="{52408C82-637D-4F39-94A7-38FB68F2B87D}" scale="130" showPageBreaks="1" showGridLines="0" printArea="1" hiddenRows="1" hiddenColumns="1" view="pageBreakPreview">
      <selection activeCell="V25" sqref="V25"/>
      <pageMargins left="0.70866141732283472" right="0.70866141732283472" top="0.74803149606299213" bottom="0.74803149606299213" header="0.31496062992125984" footer="0.31496062992125984"/>
      <pageSetup paperSize="9" orientation="portrait" r:id="rId2"/>
      <extLst>
        <ext xmlns:xlsdti="http://schemas.microsoft.com/office/spreadsheetml/2023/showDataTypeIcons" uri="{a3c15fd4-4149-4032-8f15-062bd4999b60}">
          <xlsdti:showDataTypeIconsCustomSheetView visible="0"/>
        </ext>
      </extLst>
    </customSheetView>
    <customSheetView guid="{2785C604-8F27-4193-8D31-E9C0A15AA488}" scale="96" showPageBreaks="1" showGridLines="0" printArea="1" hiddenColumns="1" view="pageBreakPreview" topLeftCell="A176">
      <selection activeCell="F189" sqref="F189"/>
      <pageMargins left="0.70866141732283472" right="0.70866141732283472" top="0.74803149606299213" bottom="0.74803149606299213" header="0.31496062992125984" footer="0.31496062992125984"/>
      <pageSetup paperSize="9" orientation="portrait" r:id="rId3"/>
      <extLst>
        <ext xmlns:xlsdti="http://schemas.microsoft.com/office/spreadsheetml/2023/showDataTypeIcons" uri="{a3c15fd4-4149-4032-8f15-062bd4999b60}">
          <xlsdti:showDataTypeIconsCustomSheetView visible="0"/>
        </ext>
      </extLst>
    </customSheetView>
    <customSheetView guid="{A522A948-FC1E-4E1A-9A27-4F076FBE3429}" showPageBreaks="1" showGridLines="0" printArea="1" hiddenRows="1" hiddenColumns="1" view="pageBreakPreview" topLeftCell="A7">
      <selection activeCell="D22" sqref="D22"/>
      <pageMargins left="0.70866141732283472" right="0.70866141732283472" top="0.74803149606299213" bottom="0.74803149606299213" header="0.31496062992125984" footer="0.31496062992125984"/>
      <pageSetup paperSize="9" orientation="portrait" r:id="rId4"/>
      <extLst>
        <ext xmlns:xlsdti="http://schemas.microsoft.com/office/spreadsheetml/2023/showDataTypeIcons" uri="{a3c15fd4-4149-4032-8f15-062bd4999b60}">
          <xlsdti:showDataTypeIconsCustomSheetView visible="0"/>
        </ext>
      </extLst>
    </customSheetView>
    <customSheetView guid="{6BA3BFD7-4C38-4319-94A9-E7F7E0BA0888}" scale="57" showPageBreaks="1" showGridLines="0" printArea="1" hiddenRows="1" view="pageBreakPreview">
      <selection activeCell="J8" sqref="J8"/>
      <pageMargins left="0.70866141732283472" right="0.70866141732283472" top="0.74803149606299213" bottom="0.74803149606299213" header="0.31496062992125984" footer="0.31496062992125984"/>
      <pageSetup paperSize="9" orientation="portrait" r:id="rId5"/>
      <extLst>
        <ext xmlns:xlsdti="http://schemas.microsoft.com/office/spreadsheetml/2023/showDataTypeIcons" uri="{a3c15fd4-4149-4032-8f15-062bd4999b60}">
          <xlsdti:showDataTypeIconsCustomSheetView visible="0"/>
        </ext>
      </extLst>
    </customSheetView>
    <customSheetView guid="{33035E26-D1F4-4D4F-B261-2134F6B648FD}" scale="90" showPageBreaks="1" showGridLines="0" printArea="1" view="pageBreakPreview" topLeftCell="A67">
      <selection activeCell="A80" sqref="A80:I80"/>
      <pageMargins left="0.70866141732283472" right="0.70866141732283472" top="0.74803149606299213" bottom="0.74803149606299213" header="0.31496062992125984" footer="0.31496062992125984"/>
      <pageSetup paperSize="9" orientation="portrait" r:id="rId6"/>
      <extLst>
        <ext xmlns:xlsdti="http://schemas.microsoft.com/office/spreadsheetml/2023/showDataTypeIcons" uri="{a3c15fd4-4149-4032-8f15-062bd4999b60}">
          <xlsdti:showDataTypeIconsCustomSheetView visible="0"/>
        </ext>
      </extLst>
    </customSheetView>
    <customSheetView guid="{25BC7E9F-40A5-4432-8E37-9B306DBB118C}" topLeftCell="A202">
      <selection activeCell="G218" sqref="G218"/>
      <pageMargins left="0.7" right="0.7" top="0.75" bottom="0.75" header="0.3" footer="0.3"/>
      <pageSetup orientation="portrait" r:id="rId7"/>
      <extLst>
        <ext xmlns:xlsdti="http://schemas.microsoft.com/office/spreadsheetml/2023/showDataTypeIcons" uri="{a3c15fd4-4149-4032-8f15-062bd4999b60}">
          <xlsdti:showDataTypeIconsCustomSheetView visible="0"/>
        </ext>
      </extLst>
    </customSheetView>
    <customSheetView guid="{E60B4196-DB42-447D-BF39-DBB9B9CF0CBB}" scale="90" showPageBreaks="1" showGridLines="0" printArea="1" view="pageBreakPreview" topLeftCell="A211">
      <selection activeCell="G219" sqref="G219"/>
      <pageMargins left="0.70866141732283472" right="0.70866141732283472" top="0.74803149606299213" bottom="0.74803149606299213" header="0.31496062992125984" footer="0.31496062992125984"/>
      <pageSetup paperSize="9" orientation="portrait" r:id="rId8"/>
      <extLst>
        <ext xmlns:xlsdti="http://schemas.microsoft.com/office/spreadsheetml/2023/showDataTypeIcons" uri="{a3c15fd4-4149-4032-8f15-062bd4999b60}">
          <xlsdti:showDataTypeIconsCustomSheetView visible="0"/>
        </ext>
      </extLst>
    </customSheetView>
    <customSheetView guid="{149F7348-71B5-4171-BE49-B6A8B6370C10}" scale="90" showPageBreaks="1" showGridLines="0" printArea="1" view="pageBreakPreview" topLeftCell="A67">
      <selection activeCell="G219" sqref="G219"/>
      <pageMargins left="0.70866141732283472" right="0.70866141732283472" top="0.74803149606299213" bottom="0.74803149606299213" header="0.31496062992125984" footer="0.31496062992125984"/>
      <pageSetup paperSize="9" orientation="portrait" r:id="rId9"/>
      <extLst>
        <ext xmlns:xlsdti="http://schemas.microsoft.com/office/spreadsheetml/2023/showDataTypeIcons" uri="{a3c15fd4-4149-4032-8f15-062bd4999b60}">
          <xlsdti:showDataTypeIconsCustomSheetView visible="0"/>
        </ext>
      </extLst>
    </customSheetView>
    <customSheetView guid="{C6F8AE81-E716-4B2F-BAEB-1AD9F874437E}" scale="130" showPageBreaks="1" showGridLines="0" printArea="1" hiddenRows="1" hiddenColumns="1" view="pageBreakPreview">
      <selection activeCell="V25" sqref="V25"/>
      <pageMargins left="0.70866141732283472" right="0.70866141732283472" top="0.74803149606299213" bottom="0.74803149606299213" header="0.31496062992125984" footer="0.31496062992125984"/>
      <pageSetup paperSize="9" orientation="portrait" r:id="rId10"/>
      <extLst>
        <ext xmlns:xlsdti="http://schemas.microsoft.com/office/spreadsheetml/2023/showDataTypeIcons" uri="{a3c15fd4-4149-4032-8f15-062bd4999b60}">
          <xlsdti:showDataTypeIconsCustomSheetView visible="0"/>
        </ext>
      </extLst>
    </customSheetView>
    <customSheetView guid="{4D545BB1-FEC8-4897-B9EE-544485C1A545}" scale="130" showPageBreaks="1" showGridLines="0" printArea="1" hiddenColumns="1" view="pageBreakPreview">
      <selection activeCell="F189" sqref="F189"/>
      <rowBreaks count="7" manualBreakCount="7">
        <brk id="49" max="8" man="1"/>
        <brk id="72" max="8" man="1"/>
        <brk id="88" max="8" man="1"/>
        <brk id="111" max="8" man="1"/>
        <brk id="135" max="8" man="1"/>
        <brk id="151" max="8" man="1"/>
        <brk id="178" max="8" man="1"/>
      </rowBreaks>
      <pageMargins left="0.70866141732283505" right="0.70866141732283505" top="0.74803149606299202" bottom="0.74803149606299202" header="0.31496062992126" footer="0.31496062992126"/>
      <printOptions horizontalCentered="1" verticalCentered="1"/>
      <pageSetup paperSize="9" scale="95" orientation="portrait" r:id="rId11"/>
      <extLst>
        <ext xmlns:xlsdti="http://schemas.microsoft.com/office/spreadsheetml/2023/showDataTypeIcons" uri="{a3c15fd4-4149-4032-8f15-062bd4999b60}">
          <xlsdti:showDataTypeIconsCustomSheetView visible="0"/>
        </ext>
      </extLst>
    </customSheetView>
    <customSheetView guid="{D3A4C14E-6FA0-4126-8867-2BC7EE827B30}" scale="130" showPageBreaks="1" showGridLines="0" printArea="1" hiddenColumns="1" view="pageBreakPreview" topLeftCell="A37">
      <selection activeCell="F189" sqref="F189"/>
      <rowBreaks count="7" manualBreakCount="7">
        <brk id="49" max="8" man="1"/>
        <brk id="72" max="8" man="1"/>
        <brk id="89" max="8" man="1"/>
        <brk id="111" max="8" man="1"/>
        <brk id="136" max="8" man="1"/>
        <brk id="151" max="8" man="1"/>
        <brk id="178" max="8" man="1"/>
      </rowBreaks>
      <pageMargins left="0.70866141732283505" right="0.70866141732283505" top="0.74803149606299202" bottom="0.74803149606299202" header="0.31496062992126" footer="0.31496062992126"/>
      <printOptions horizontalCentered="1" verticalCentered="1"/>
      <pageSetup paperSize="9" scale="93" orientation="portrait" r:id="rId12"/>
      <extLst>
        <ext xmlns:xlsdti="http://schemas.microsoft.com/office/spreadsheetml/2023/showDataTypeIcons" uri="{a3c15fd4-4149-4032-8f15-062bd4999b60}">
          <xlsdti:showDataTypeIconsCustomSheetView visible="0"/>
        </ext>
      </extLst>
    </customSheetView>
  </customSheetViews>
  <mergeCells count="119">
    <mergeCell ref="F190:I190"/>
    <mergeCell ref="A111:D111"/>
    <mergeCell ref="B107:I107"/>
    <mergeCell ref="B118:I118"/>
    <mergeCell ref="A50:I50"/>
    <mergeCell ref="A37:I37"/>
    <mergeCell ref="A43:I43"/>
    <mergeCell ref="A42:I42"/>
    <mergeCell ref="B40:H40"/>
    <mergeCell ref="A44:I44"/>
    <mergeCell ref="E47:I47"/>
    <mergeCell ref="C63:I63"/>
    <mergeCell ref="A41:I41"/>
    <mergeCell ref="C62:I62"/>
    <mergeCell ref="A181:D181"/>
    <mergeCell ref="E134:I134"/>
    <mergeCell ref="A1:I1"/>
    <mergeCell ref="A2:I2"/>
    <mergeCell ref="B3:I3"/>
    <mergeCell ref="B4:I4"/>
    <mergeCell ref="B5:I5"/>
    <mergeCell ref="A32:I32"/>
    <mergeCell ref="A48:D48"/>
    <mergeCell ref="E71:I71"/>
    <mergeCell ref="C60:I60"/>
    <mergeCell ref="A52:I52"/>
    <mergeCell ref="A66:I66"/>
    <mergeCell ref="B68:I68"/>
    <mergeCell ref="A54:I54"/>
    <mergeCell ref="B58:I58"/>
    <mergeCell ref="A38:I38"/>
    <mergeCell ref="E48:I48"/>
    <mergeCell ref="A56:I56"/>
    <mergeCell ref="A39:I39"/>
    <mergeCell ref="A47:D47"/>
    <mergeCell ref="B6:I6"/>
    <mergeCell ref="A35:I35"/>
    <mergeCell ref="A34:I34"/>
    <mergeCell ref="A31:I31"/>
    <mergeCell ref="B27:H28"/>
    <mergeCell ref="B7:I7"/>
    <mergeCell ref="A33:I33"/>
    <mergeCell ref="B64:I64"/>
    <mergeCell ref="B103:I103"/>
    <mergeCell ref="B101:I101"/>
    <mergeCell ref="E70:I70"/>
    <mergeCell ref="A70:D70"/>
    <mergeCell ref="A124:I124"/>
    <mergeCell ref="F188:I188"/>
    <mergeCell ref="B177:I177"/>
    <mergeCell ref="B175:I175"/>
    <mergeCell ref="B172:I172"/>
    <mergeCell ref="A162:I162"/>
    <mergeCell ref="A160:I160"/>
    <mergeCell ref="B138:I138"/>
    <mergeCell ref="C73:I73"/>
    <mergeCell ref="A71:D71"/>
    <mergeCell ref="A116:I116"/>
    <mergeCell ref="B139:I139"/>
    <mergeCell ref="A105:I105"/>
    <mergeCell ref="C80:I80"/>
    <mergeCell ref="C82:I82"/>
    <mergeCell ref="A36:I36"/>
    <mergeCell ref="A8:I16"/>
    <mergeCell ref="C76:I76"/>
    <mergeCell ref="E111:I111"/>
    <mergeCell ref="C74:I74"/>
    <mergeCell ref="B97:I97"/>
    <mergeCell ref="A134:D134"/>
    <mergeCell ref="B130:I130"/>
    <mergeCell ref="C83:I83"/>
    <mergeCell ref="C78:I78"/>
    <mergeCell ref="A110:D110"/>
    <mergeCell ref="A91:I91"/>
    <mergeCell ref="A151:D151"/>
    <mergeCell ref="E110:I110"/>
    <mergeCell ref="A99:I99"/>
    <mergeCell ref="A87:D87"/>
    <mergeCell ref="B95:I95"/>
    <mergeCell ref="E88:I88"/>
    <mergeCell ref="A88:D88"/>
    <mergeCell ref="B128:I128"/>
    <mergeCell ref="B84:I84"/>
    <mergeCell ref="A126:I126"/>
    <mergeCell ref="B120:I120"/>
    <mergeCell ref="B137:I137"/>
    <mergeCell ref="B93:I93"/>
    <mergeCell ref="B92:I92"/>
    <mergeCell ref="B114:I114"/>
    <mergeCell ref="E133:I133"/>
    <mergeCell ref="A133:D133"/>
    <mergeCell ref="B129:I129"/>
    <mergeCell ref="B140:I140"/>
    <mergeCell ref="E87:I87"/>
    <mergeCell ref="A122:I122"/>
    <mergeCell ref="B200:E200"/>
    <mergeCell ref="F200:I200"/>
    <mergeCell ref="B143:I143"/>
    <mergeCell ref="B141:I141"/>
    <mergeCell ref="E150:I150"/>
    <mergeCell ref="B147:I147"/>
    <mergeCell ref="B145:I145"/>
    <mergeCell ref="E151:I151"/>
    <mergeCell ref="B184:I184"/>
    <mergeCell ref="B196:E196"/>
    <mergeCell ref="F196:I196"/>
    <mergeCell ref="B166:I166"/>
    <mergeCell ref="A164:I164"/>
    <mergeCell ref="A150:D150"/>
    <mergeCell ref="E181:I181"/>
    <mergeCell ref="B190:E190"/>
    <mergeCell ref="B168:I168"/>
    <mergeCell ref="E180:I180"/>
    <mergeCell ref="B154:I154"/>
    <mergeCell ref="A180:D180"/>
    <mergeCell ref="B170:I170"/>
    <mergeCell ref="B158:I158"/>
    <mergeCell ref="B188:E188"/>
    <mergeCell ref="B156:I156"/>
  </mergeCells>
  <printOptions horizontalCentered="1" verticalCentered="1"/>
  <pageMargins left="0.70866141732283505" right="0.70866141732283505" top="0.74803149606299202" bottom="0.74803149606299202" header="0.31496062992126" footer="0.31496062992126"/>
  <pageSetup paperSize="9" scale="93" orientation="portrait" r:id="rId13"/>
  <headerFooter>
    <oddHeader>&amp;C&amp;"Calibri"&amp;12&amp;KFF0000 डेटा वर्गीकरण : प्रतिबंधित/RESTRICTED&amp;1#_x000D_</oddHeader>
  </headerFooter>
  <rowBreaks count="4" manualBreakCount="4">
    <brk id="49" max="8" man="1"/>
    <brk id="112" max="8" man="1"/>
    <brk id="152" max="8" man="1"/>
    <brk id="182" max="8" man="1"/>
  </rowBreaks>
  <drawing r:id="rId14"/>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8DD9E-5FD2-4F97-8885-3C3B22E71E05}">
  <sheetPr codeName="Sheet21">
    <tabColor indexed="24"/>
  </sheetPr>
  <dimension ref="A1:AI105"/>
  <sheetViews>
    <sheetView showGridLines="0" topLeftCell="A37" zoomScaleNormal="100" zoomScaleSheetLayoutView="100" workbookViewId="0">
      <selection activeCell="E47" sqref="E47"/>
    </sheetView>
  </sheetViews>
  <sheetFormatPr defaultRowHeight="16.5"/>
  <cols>
    <col min="1" max="1" width="12.140625" style="33" customWidth="1"/>
    <col min="2" max="2" width="20.5703125" style="33" customWidth="1"/>
    <col min="3" max="3" width="11.42578125" style="33" customWidth="1"/>
    <col min="4" max="4" width="29.28515625" style="33" customWidth="1"/>
    <col min="5" max="5" width="37.7109375" style="33" customWidth="1"/>
    <col min="6" max="7" width="9.140625" style="411"/>
    <col min="8" max="8" width="9.140625" style="411" hidden="1" customWidth="1"/>
    <col min="9" max="9" width="0" style="411" hidden="1" customWidth="1"/>
    <col min="10" max="30" width="9.140625" style="411"/>
    <col min="31" max="32" width="9.140625" style="411" customWidth="1"/>
    <col min="33" max="35" width="9.140625" style="411"/>
    <col min="36" max="16384" width="9.140625" style="29"/>
  </cols>
  <sheetData>
    <row r="1" spans="1:5">
      <c r="A1" s="25" t="str">
        <f>Cover!B3</f>
        <v xml:space="preserve">Specification Ref No.: SR-I/C&amp;M/WC-4348)/2025/RFx-5002004748 (SR1/NT/W-MISC/DOM/B00/25/11885) </v>
      </c>
      <c r="B1" s="26"/>
      <c r="C1" s="26"/>
      <c r="D1" s="26"/>
      <c r="E1" s="45" t="str">
        <f>"Attachment-10 "</f>
        <v xml:space="preserve">Attachment-10 </v>
      </c>
    </row>
    <row r="2" spans="1:5" ht="12" customHeight="1"/>
    <row r="3" spans="1:5" ht="78.75" customHeight="1">
      <c r="A3" s="496" t="str">
        <f>Cover!B2</f>
        <v>Making Temporary Bypass Arrangement for HT (33kV and 11kV) &amp; LT (415V) line crossings during HTLS Reconductoring works of 400 kV Raichur (RTPS)-Veltoor (Mahbubnagar) S/C Line</v>
      </c>
      <c r="B3" s="496"/>
      <c r="C3" s="496"/>
      <c r="D3" s="496"/>
      <c r="E3" s="496"/>
    </row>
    <row r="4" spans="1:5" ht="12" customHeight="1">
      <c r="A4" s="32"/>
    </row>
    <row r="5" spans="1:5" ht="31.5" customHeight="1">
      <c r="A5" s="555" t="s">
        <v>349</v>
      </c>
      <c r="B5" s="555"/>
      <c r="C5" s="555"/>
      <c r="D5" s="555"/>
      <c r="E5" s="555"/>
    </row>
    <row r="6" spans="1:5" ht="12" customHeight="1">
      <c r="A6" s="36"/>
    </row>
    <row r="7" spans="1:5" ht="20.100000000000001" customHeight="1">
      <c r="A7" s="37" t="str">
        <f>'[3]Attach 3(JV)'!A7</f>
        <v>Bidder’s Name and Address (Bidder) :</v>
      </c>
      <c r="E7" s="16" t="str">
        <f>'[3]Attach 3(JV)'!E7</f>
        <v>To:</v>
      </c>
    </row>
    <row r="8" spans="1:5" ht="20.25" customHeight="1">
      <c r="A8" s="464" t="str">
        <f>'[3]Attach 3(JV)'!A8</f>
        <v/>
      </c>
      <c r="B8" s="464"/>
      <c r="C8" s="464"/>
      <c r="D8" s="464"/>
      <c r="E8" s="126" t="s">
        <v>290</v>
      </c>
    </row>
    <row r="9" spans="1:5">
      <c r="A9" s="14" t="s">
        <v>287</v>
      </c>
      <c r="B9" s="472" t="str">
        <f>'[3]Attach 3(JV)'!B9</f>
        <v/>
      </c>
      <c r="C9" s="472"/>
      <c r="D9" s="472"/>
      <c r="E9" s="126" t="s">
        <v>339</v>
      </c>
    </row>
    <row r="10" spans="1:5">
      <c r="A10" s="14" t="s">
        <v>289</v>
      </c>
      <c r="B10" s="472" t="str">
        <f>'[3]Attach 3(JV)'!B10</f>
        <v/>
      </c>
      <c r="C10" s="472"/>
      <c r="D10" s="472"/>
      <c r="E10" s="126" t="s">
        <v>340</v>
      </c>
    </row>
    <row r="11" spans="1:5">
      <c r="B11" s="472" t="str">
        <f>'[3]Attach 3(JV)'!B11</f>
        <v/>
      </c>
      <c r="C11" s="472"/>
      <c r="D11" s="472"/>
      <c r="E11" s="126" t="s">
        <v>341</v>
      </c>
    </row>
    <row r="12" spans="1:5">
      <c r="A12" s="36"/>
      <c r="B12" s="472" t="str">
        <f>'[3]Attach 3(JV)'!B12</f>
        <v/>
      </c>
      <c r="C12" s="472"/>
      <c r="D12" s="472"/>
      <c r="E12" s="13"/>
    </row>
    <row r="13" spans="1:5" ht="12" customHeight="1">
      <c r="A13" s="36"/>
      <c r="B13" s="120"/>
      <c r="C13" s="120"/>
      <c r="D13" s="120"/>
    </row>
    <row r="14" spans="1:5" ht="20.100000000000001" customHeight="1">
      <c r="A14" s="33" t="s">
        <v>281</v>
      </c>
    </row>
    <row r="15" spans="1:5" ht="20.100000000000001" customHeight="1">
      <c r="A15" s="33" t="s">
        <v>328</v>
      </c>
    </row>
    <row r="16" spans="1:5" ht="20.100000000000001" customHeight="1">
      <c r="A16" s="33" t="s">
        <v>329</v>
      </c>
    </row>
    <row r="17" spans="1:5" ht="20.100000000000001" customHeight="1">
      <c r="A17" s="33" t="s">
        <v>330</v>
      </c>
    </row>
    <row r="18" spans="1:5" ht="20.100000000000001" customHeight="1"/>
    <row r="19" spans="1:5" ht="20.100000000000001" hidden="1" customHeight="1">
      <c r="A19" s="293" t="s">
        <v>331</v>
      </c>
      <c r="D19" s="33" t="s">
        <v>332</v>
      </c>
      <c r="E19" s="216"/>
    </row>
    <row r="20" spans="1:5" ht="15" hidden="1" customHeight="1">
      <c r="E20" s="294" t="s">
        <v>333</v>
      </c>
    </row>
    <row r="21" spans="1:5" ht="39.950000000000003" customHeight="1">
      <c r="A21" s="554" t="s">
        <v>350</v>
      </c>
      <c r="B21" s="554"/>
      <c r="C21" s="554"/>
      <c r="D21" s="554"/>
      <c r="E21" s="554"/>
    </row>
    <row r="22" spans="1:5" ht="36" customHeight="1">
      <c r="A22" s="221" t="s">
        <v>80</v>
      </c>
      <c r="B22" s="537" t="s">
        <v>60</v>
      </c>
      <c r="C22" s="537"/>
      <c r="D22" s="537"/>
      <c r="E22" s="168" t="str">
        <f>B9</f>
        <v/>
      </c>
    </row>
    <row r="23" spans="1:5" ht="18.95" customHeight="1">
      <c r="A23" s="222" t="s">
        <v>81</v>
      </c>
      <c r="B23" s="530" t="s">
        <v>61</v>
      </c>
      <c r="C23" s="530"/>
      <c r="D23" s="530"/>
      <c r="E23" s="119"/>
    </row>
    <row r="24" spans="1:5">
      <c r="A24" s="223"/>
      <c r="B24" s="530" t="s">
        <v>62</v>
      </c>
      <c r="C24" s="530"/>
      <c r="D24" s="530"/>
      <c r="E24" s="216"/>
    </row>
    <row r="25" spans="1:5" ht="18" customHeight="1">
      <c r="A25" s="223"/>
      <c r="B25" s="530"/>
      <c r="C25" s="530"/>
      <c r="D25" s="530"/>
      <c r="E25" s="216"/>
    </row>
    <row r="26" spans="1:5">
      <c r="A26" s="223"/>
      <c r="B26" s="530"/>
      <c r="C26" s="530"/>
      <c r="D26" s="530"/>
      <c r="E26" s="216"/>
    </row>
    <row r="27" spans="1:5">
      <c r="A27" s="223"/>
      <c r="B27" s="530" t="s">
        <v>63</v>
      </c>
      <c r="C27" s="530"/>
      <c r="D27" s="530"/>
      <c r="E27" s="216"/>
    </row>
    <row r="28" spans="1:5">
      <c r="A28" s="223"/>
      <c r="B28" s="530"/>
      <c r="C28" s="530"/>
      <c r="D28" s="530"/>
      <c r="E28" s="286"/>
    </row>
    <row r="29" spans="1:5">
      <c r="A29" s="223"/>
      <c r="B29" s="530"/>
      <c r="C29" s="530"/>
      <c r="D29" s="530"/>
      <c r="E29" s="286"/>
    </row>
    <row r="30" spans="1:5">
      <c r="A30" s="223"/>
      <c r="B30" s="530" t="s">
        <v>64</v>
      </c>
      <c r="C30" s="530"/>
      <c r="D30" s="530"/>
      <c r="E30" s="286"/>
    </row>
    <row r="31" spans="1:5">
      <c r="A31" s="223"/>
      <c r="B31" s="530"/>
      <c r="C31" s="530"/>
      <c r="D31" s="530"/>
      <c r="E31" s="216"/>
    </row>
    <row r="32" spans="1:5">
      <c r="A32" s="223"/>
      <c r="B32" s="530"/>
      <c r="C32" s="530"/>
      <c r="D32" s="530"/>
      <c r="E32" s="217"/>
    </row>
    <row r="33" spans="1:9" ht="21.75" customHeight="1">
      <c r="A33" s="412" t="s">
        <v>638</v>
      </c>
      <c r="B33" s="553" t="s">
        <v>65</v>
      </c>
      <c r="C33" s="553"/>
      <c r="D33" s="553"/>
      <c r="E33" s="548"/>
    </row>
    <row r="34" spans="1:9" ht="48.75" customHeight="1">
      <c r="A34" s="413"/>
      <c r="B34" s="543" t="s">
        <v>66</v>
      </c>
      <c r="C34" s="544"/>
      <c r="D34" s="545"/>
      <c r="E34" s="549"/>
    </row>
    <row r="35" spans="1:9" ht="66.599999999999994" customHeight="1">
      <c r="A35" s="414" t="s">
        <v>639</v>
      </c>
      <c r="B35" s="543" t="s">
        <v>640</v>
      </c>
      <c r="C35" s="544"/>
      <c r="D35" s="545"/>
      <c r="E35" s="81"/>
    </row>
    <row r="36" spans="1:9" ht="18" customHeight="1">
      <c r="A36" s="414"/>
      <c r="B36" s="550" t="str">
        <f>IF(E35=H37, "Documentary Evidence uploaded","")</f>
        <v/>
      </c>
      <c r="C36" s="551"/>
      <c r="D36" s="552"/>
      <c r="E36" s="81"/>
    </row>
    <row r="37" spans="1:9" ht="48.75" customHeight="1">
      <c r="A37" s="347" t="s">
        <v>641</v>
      </c>
      <c r="B37" s="543" t="s">
        <v>642</v>
      </c>
      <c r="C37" s="544"/>
      <c r="D37" s="545"/>
      <c r="E37" s="81"/>
      <c r="H37" s="411" t="s">
        <v>99</v>
      </c>
      <c r="I37" s="411" t="s">
        <v>643</v>
      </c>
    </row>
    <row r="38" spans="1:9" ht="87" customHeight="1">
      <c r="A38" s="347" t="s">
        <v>665</v>
      </c>
      <c r="B38" s="543" t="s">
        <v>666</v>
      </c>
      <c r="C38" s="544"/>
      <c r="D38" s="545"/>
      <c r="E38" s="81"/>
    </row>
    <row r="39" spans="1:9" ht="17.45" customHeight="1">
      <c r="A39" s="220" t="s">
        <v>82</v>
      </c>
      <c r="B39" s="547" t="s">
        <v>67</v>
      </c>
      <c r="C39" s="547"/>
      <c r="D39" s="547"/>
      <c r="E39" s="92"/>
      <c r="H39" s="411" t="s">
        <v>644</v>
      </c>
      <c r="I39" s="411" t="s">
        <v>645</v>
      </c>
    </row>
    <row r="40" spans="1:9" ht="17.45" customHeight="1">
      <c r="A40" s="220">
        <v>5</v>
      </c>
      <c r="B40" s="547" t="s">
        <v>646</v>
      </c>
      <c r="C40" s="547"/>
      <c r="D40" s="547"/>
      <c r="E40" s="92"/>
      <c r="I40" s="411" t="s">
        <v>355</v>
      </c>
    </row>
    <row r="41" spans="1:9">
      <c r="A41" s="220">
        <v>6</v>
      </c>
      <c r="B41" s="547" t="s">
        <v>647</v>
      </c>
      <c r="C41" s="547"/>
      <c r="D41" s="547"/>
      <c r="E41" s="92"/>
    </row>
    <row r="42" spans="1:9">
      <c r="A42" s="220">
        <v>7</v>
      </c>
      <c r="B42" s="547" t="s">
        <v>68</v>
      </c>
      <c r="C42" s="547"/>
      <c r="D42" s="547"/>
      <c r="E42" s="92"/>
    </row>
    <row r="43" spans="1:9">
      <c r="A43" s="49">
        <v>8</v>
      </c>
      <c r="B43" s="530" t="s">
        <v>69</v>
      </c>
      <c r="C43" s="530"/>
      <c r="D43" s="530"/>
      <c r="E43" s="92"/>
    </row>
    <row r="44" spans="1:9">
      <c r="A44" s="118"/>
      <c r="B44" s="530"/>
      <c r="C44" s="530"/>
      <c r="D44" s="530"/>
      <c r="E44" s="216"/>
    </row>
    <row r="45" spans="1:9">
      <c r="A45" s="113"/>
      <c r="B45" s="541"/>
      <c r="C45" s="541"/>
      <c r="D45" s="541"/>
      <c r="E45" s="217"/>
    </row>
    <row r="46" spans="1:9">
      <c r="A46" s="118">
        <v>9</v>
      </c>
      <c r="B46" s="546" t="s">
        <v>70</v>
      </c>
      <c r="C46" s="546"/>
      <c r="D46" s="546"/>
      <c r="E46" s="218"/>
    </row>
    <row r="47" spans="1:9">
      <c r="A47" s="118"/>
      <c r="B47" s="530" t="s">
        <v>89</v>
      </c>
      <c r="C47" s="530"/>
      <c r="D47" s="530"/>
      <c r="E47" s="216"/>
    </row>
    <row r="48" spans="1:9" ht="18.95" customHeight="1">
      <c r="A48" s="49">
        <v>10</v>
      </c>
      <c r="B48" s="538" t="s">
        <v>318</v>
      </c>
      <c r="C48" s="539"/>
      <c r="D48" s="540"/>
      <c r="E48" s="219"/>
    </row>
    <row r="49" spans="1:32" ht="18.95" customHeight="1">
      <c r="A49" s="118"/>
      <c r="B49" s="530" t="s">
        <v>71</v>
      </c>
      <c r="C49" s="530"/>
      <c r="D49" s="530"/>
      <c r="E49" s="216"/>
    </row>
    <row r="50" spans="1:32" ht="18.95" customHeight="1">
      <c r="A50" s="118"/>
      <c r="B50" s="530" t="s">
        <v>72</v>
      </c>
      <c r="C50" s="530"/>
      <c r="D50" s="530"/>
      <c r="E50" s="216"/>
    </row>
    <row r="51" spans="1:32" ht="18.95" customHeight="1">
      <c r="A51" s="113"/>
      <c r="B51" s="541" t="s">
        <v>73</v>
      </c>
      <c r="C51" s="541"/>
      <c r="D51" s="541"/>
      <c r="E51" s="217"/>
    </row>
    <row r="52" spans="1:32" ht="18.95" customHeight="1">
      <c r="A52" s="49">
        <v>11</v>
      </c>
      <c r="B52" s="542" t="s">
        <v>74</v>
      </c>
      <c r="C52" s="542"/>
      <c r="D52" s="542"/>
      <c r="E52" s="219"/>
    </row>
    <row r="53" spans="1:32" ht="18.95" customHeight="1">
      <c r="A53" s="118"/>
      <c r="B53" s="530" t="s">
        <v>75</v>
      </c>
      <c r="C53" s="530"/>
      <c r="D53" s="530"/>
      <c r="E53" s="216"/>
    </row>
    <row r="54" spans="1:32" ht="18.95" customHeight="1">
      <c r="A54" s="118"/>
      <c r="B54" s="530" t="s">
        <v>76</v>
      </c>
      <c r="C54" s="530"/>
      <c r="D54" s="530"/>
      <c r="E54" s="216"/>
    </row>
    <row r="55" spans="1:32" ht="18.95" customHeight="1">
      <c r="A55" s="118"/>
      <c r="B55" s="530"/>
      <c r="C55" s="530"/>
      <c r="D55" s="530"/>
      <c r="E55" s="216"/>
    </row>
    <row r="56" spans="1:32" ht="18.95" customHeight="1">
      <c r="A56" s="118"/>
      <c r="B56" s="530"/>
      <c r="C56" s="530"/>
      <c r="D56" s="530"/>
      <c r="E56" s="216"/>
      <c r="H56" s="415">
        <v>1</v>
      </c>
      <c r="AE56" s="415">
        <v>3</v>
      </c>
      <c r="AF56" s="415">
        <v>4</v>
      </c>
    </row>
    <row r="57" spans="1:32" ht="18.95" customHeight="1">
      <c r="A57" s="118"/>
      <c r="B57" s="530" t="s">
        <v>77</v>
      </c>
      <c r="C57" s="530"/>
      <c r="D57" s="530"/>
      <c r="E57" s="381"/>
      <c r="Z57" s="416"/>
      <c r="AA57" s="416"/>
      <c r="AB57" s="416"/>
    </row>
    <row r="58" spans="1:32" ht="18.95" customHeight="1">
      <c r="A58" s="118"/>
      <c r="B58" s="530" t="s">
        <v>78</v>
      </c>
      <c r="C58" s="530"/>
      <c r="D58" s="530"/>
      <c r="E58" s="216"/>
      <c r="Z58" s="416"/>
      <c r="AA58" s="416"/>
      <c r="AB58" s="416"/>
    </row>
    <row r="59" spans="1:32" ht="18.95" customHeight="1">
      <c r="A59" s="118"/>
      <c r="B59" s="534" t="s">
        <v>78</v>
      </c>
      <c r="C59" s="535"/>
      <c r="D59" s="536"/>
      <c r="E59" s="118" t="str">
        <f>IF(H56=1,"Saving Account","Current Account")</f>
        <v>Saving Account</v>
      </c>
      <c r="Z59" s="416"/>
      <c r="AA59" s="416"/>
      <c r="AB59" s="416"/>
    </row>
    <row r="60" spans="1:32" ht="36" customHeight="1">
      <c r="A60" s="97">
        <v>12</v>
      </c>
      <c r="B60" s="537" t="s">
        <v>79</v>
      </c>
      <c r="C60" s="537"/>
      <c r="D60" s="537"/>
      <c r="E60" s="92"/>
    </row>
    <row r="61" spans="1:32" ht="55.5" customHeight="1">
      <c r="A61" s="97">
        <v>13</v>
      </c>
      <c r="B61" s="537" t="s">
        <v>84</v>
      </c>
      <c r="C61" s="537"/>
      <c r="D61" s="537"/>
      <c r="E61" s="92"/>
    </row>
    <row r="62" spans="1:32">
      <c r="A62" s="100"/>
      <c r="B62" s="100"/>
      <c r="C62" s="100"/>
      <c r="D62" s="100"/>
      <c r="E62" s="100"/>
    </row>
    <row r="63" spans="1:32" ht="50.25" customHeight="1">
      <c r="A63" s="531" t="s">
        <v>83</v>
      </c>
      <c r="B63" s="531"/>
      <c r="C63" s="531"/>
      <c r="D63" s="531"/>
      <c r="E63" s="531"/>
    </row>
    <row r="64" spans="1:32" ht="24" customHeight="1">
      <c r="A64" s="417" t="s">
        <v>648</v>
      </c>
      <c r="B64" s="37"/>
      <c r="C64" s="37"/>
      <c r="D64" s="54"/>
      <c r="E64" s="37"/>
      <c r="F64" s="418"/>
      <c r="G64" s="418"/>
    </row>
    <row r="65" spans="1:7" ht="24" customHeight="1">
      <c r="A65" s="419" t="s">
        <v>649</v>
      </c>
      <c r="B65" s="37"/>
      <c r="C65" s="37"/>
      <c r="D65" s="54"/>
      <c r="E65" s="37"/>
      <c r="F65" s="418"/>
      <c r="G65" s="418"/>
    </row>
    <row r="66" spans="1:7" ht="18.600000000000001" customHeight="1">
      <c r="A66" s="54" t="s">
        <v>650</v>
      </c>
      <c r="B66" s="37" t="s">
        <v>651</v>
      </c>
      <c r="C66" s="37"/>
      <c r="D66" s="54"/>
      <c r="E66" s="37"/>
      <c r="F66" s="418"/>
      <c r="G66" s="418"/>
    </row>
    <row r="67" spans="1:7" ht="18.600000000000001" customHeight="1">
      <c r="A67" s="54" t="s">
        <v>652</v>
      </c>
      <c r="B67" s="37" t="s">
        <v>653</v>
      </c>
      <c r="C67" s="37"/>
      <c r="D67" s="54"/>
      <c r="E67" s="37"/>
      <c r="F67" s="418"/>
      <c r="G67" s="418"/>
    </row>
    <row r="68" spans="1:7" ht="18.600000000000001" customHeight="1">
      <c r="A68" s="54" t="s">
        <v>654</v>
      </c>
      <c r="B68" s="37" t="s">
        <v>655</v>
      </c>
      <c r="C68" s="37"/>
      <c r="D68" s="54"/>
      <c r="E68" s="37"/>
      <c r="F68" s="418"/>
      <c r="G68" s="418"/>
    </row>
    <row r="69" spans="1:7" ht="7.9" customHeight="1">
      <c r="A69" s="54"/>
      <c r="B69" s="37"/>
      <c r="C69" s="37"/>
      <c r="D69" s="54"/>
      <c r="E69" s="37"/>
      <c r="F69" s="418"/>
      <c r="G69" s="418"/>
    </row>
    <row r="70" spans="1:7" ht="33" customHeight="1">
      <c r="A70" s="532" t="s">
        <v>656</v>
      </c>
      <c r="B70" s="532"/>
      <c r="C70" s="533" t="s">
        <v>657</v>
      </c>
      <c r="D70" s="533"/>
      <c r="E70" s="533"/>
      <c r="F70" s="533"/>
      <c r="G70" s="533"/>
    </row>
    <row r="71" spans="1:7" ht="33" customHeight="1">
      <c r="D71" s="54"/>
    </row>
    <row r="72" spans="1:7" ht="33" customHeight="1">
      <c r="A72" s="40" t="s">
        <v>4</v>
      </c>
      <c r="B72" s="63">
        <f>'Names of Bidder'!D17</f>
        <v>0</v>
      </c>
      <c r="D72" s="54" t="s">
        <v>2</v>
      </c>
      <c r="E72" s="43">
        <f>'Names of Bidder'!D14</f>
        <v>0</v>
      </c>
    </row>
    <row r="73" spans="1:7" ht="33" customHeight="1">
      <c r="A73" s="40" t="s">
        <v>5</v>
      </c>
      <c r="B73" s="43">
        <f>'Names of Bidder'!D18</f>
        <v>0</v>
      </c>
      <c r="D73" s="54" t="s">
        <v>3</v>
      </c>
      <c r="E73" s="43">
        <f>'Names of Bidder'!D15</f>
        <v>0</v>
      </c>
    </row>
    <row r="74" spans="1:7" ht="33" customHeight="1">
      <c r="D74" s="54"/>
      <c r="E74" s="42"/>
    </row>
    <row r="75" spans="1:7" ht="48" customHeight="1">
      <c r="A75" s="42"/>
    </row>
    <row r="76" spans="1:7" ht="96" customHeight="1"/>
    <row r="77" spans="1:7" ht="20.100000000000001" customHeight="1">
      <c r="A77" s="42"/>
    </row>
    <row r="78" spans="1:7" ht="46.5" customHeight="1"/>
    <row r="79" spans="1:7" ht="20.100000000000001" customHeight="1">
      <c r="A79" s="42"/>
    </row>
    <row r="80" spans="1:7" ht="20.100000000000001" customHeight="1"/>
    <row r="81" spans="1:1" ht="20.100000000000001" customHeight="1">
      <c r="A81" s="42"/>
    </row>
    <row r="82" spans="1:1" ht="20.100000000000001" customHeight="1"/>
    <row r="83" spans="1:1" ht="20.100000000000001" customHeight="1"/>
    <row r="84" spans="1:1" ht="20.100000000000001" customHeight="1"/>
    <row r="85" spans="1:1" ht="20.100000000000001" customHeight="1"/>
    <row r="101" ht="62.25" customHeight="1"/>
    <row r="103" ht="57" customHeight="1"/>
    <row r="105" ht="40.5" customHeight="1"/>
  </sheetData>
  <sheetProtection password="8AFB" sheet="1" formatColumns="0" formatRows="0" selectLockedCells="1"/>
  <customSheetViews>
    <customSheetView guid="{F3238AA6-6577-42F4-861C-AF509E225E69}" showGridLines="0" hiddenRows="1" hiddenColumns="1" topLeftCell="A48">
      <selection activeCell="E59" sqref="E59"/>
      <pageMargins left="0.75" right="0.63" top="0.57999999999999996" bottom="0.6" header="0.34" footer="0.35"/>
      <pageSetup scale="95" orientation="portrait" r:id="rId1"/>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52408C82-637D-4F39-94A7-38FB68F2B87D}" showGridLines="0" hiddenRows="1" hiddenColumns="1">
      <selection activeCell="B22" sqref="B22:D22"/>
      <pageMargins left="0.75" right="0.63" top="0.57999999999999996" bottom="0.6" header="0.34" footer="0.35"/>
      <pageSetup scale="95" orientation="portrait" r:id="rId2"/>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C6F8AE81-E716-4B2F-BAEB-1AD9F874437E}" showGridLines="0" hiddenRows="1" hiddenColumns="1">
      <selection activeCell="B22" sqref="B22:D22"/>
      <pageMargins left="0.75" right="0.63" top="0.57999999999999996" bottom="0.6" header="0.34" footer="0.35"/>
      <pageSetup scale="95" orientation="portrait" r:id="rId3"/>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4D545BB1-FEC8-4897-B9EE-544485C1A545}" showGridLines="0" hiddenRows="1" hiddenColumns="1" topLeftCell="A24">
      <selection activeCell="E38" sqref="E38"/>
      <pageMargins left="0.75" right="0.63" top="0.57999999999999996" bottom="0.6" header="0.34" footer="0.35"/>
      <pageSetup scale="95" orientation="portrait" r:id="rId4"/>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D3A4C14E-6FA0-4126-8867-2BC7EE827B30}" showGridLines="0" hiddenRows="1" hiddenColumns="1" topLeftCell="A36">
      <selection activeCell="E38" sqref="E38"/>
      <pageMargins left="0.75" right="0.63" top="0.57999999999999996" bottom="0.6" header="0.34" footer="0.35"/>
      <pageSetup scale="95" orientation="portrait" r:id="rId5"/>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s>
  <mergeCells count="52">
    <mergeCell ref="A3:E3"/>
    <mergeCell ref="A5:E5"/>
    <mergeCell ref="A8:D8"/>
    <mergeCell ref="B9:D9"/>
    <mergeCell ref="B10:D10"/>
    <mergeCell ref="B11:D11"/>
    <mergeCell ref="B12:D12"/>
    <mergeCell ref="A21:E21"/>
    <mergeCell ref="B22:D22"/>
    <mergeCell ref="B23:D23"/>
    <mergeCell ref="B24:D24"/>
    <mergeCell ref="B25:D25"/>
    <mergeCell ref="B26:D26"/>
    <mergeCell ref="B27:D27"/>
    <mergeCell ref="B28:D28"/>
    <mergeCell ref="B29:D29"/>
    <mergeCell ref="B30:D30"/>
    <mergeCell ref="B31:D31"/>
    <mergeCell ref="B32:D32"/>
    <mergeCell ref="B33:D33"/>
    <mergeCell ref="E33:E34"/>
    <mergeCell ref="B34:D34"/>
    <mergeCell ref="B35:D35"/>
    <mergeCell ref="B36:D36"/>
    <mergeCell ref="B37:D37"/>
    <mergeCell ref="B38:D38"/>
    <mergeCell ref="B44:D44"/>
    <mergeCell ref="B45:D45"/>
    <mergeCell ref="B46:D46"/>
    <mergeCell ref="B47:D47"/>
    <mergeCell ref="B39:D39"/>
    <mergeCell ref="B40:D40"/>
    <mergeCell ref="B41:D41"/>
    <mergeCell ref="B42:D42"/>
    <mergeCell ref="B43:D43"/>
    <mergeCell ref="B48:D48"/>
    <mergeCell ref="B49:D49"/>
    <mergeCell ref="B50:D50"/>
    <mergeCell ref="B51:D51"/>
    <mergeCell ref="B52:D52"/>
    <mergeCell ref="B53:D53"/>
    <mergeCell ref="B54:D54"/>
    <mergeCell ref="B55:D55"/>
    <mergeCell ref="A63:E63"/>
    <mergeCell ref="A70:B70"/>
    <mergeCell ref="C70:G70"/>
    <mergeCell ref="B56:D56"/>
    <mergeCell ref="B57:D57"/>
    <mergeCell ref="B58:D58"/>
    <mergeCell ref="B59:D59"/>
    <mergeCell ref="B60:D60"/>
    <mergeCell ref="B61:D61"/>
  </mergeCells>
  <dataValidations count="5">
    <dataValidation type="list" allowBlank="1" showInputMessage="1" showErrorMessage="1" sqref="E37" xr:uid="{12CC563E-9F0E-4B41-9B23-63B7D493EF66}">
      <formula1>$I$37:$I$40</formula1>
    </dataValidation>
    <dataValidation type="list" allowBlank="1" showInputMessage="1" showErrorMessage="1" sqref="E35:E36" xr:uid="{4841C6D2-1965-4400-80F7-55D49038E93F}">
      <formula1>$H$37:$H$39</formula1>
    </dataValidation>
    <dataValidation type="list" allowBlank="1" showInputMessage="1" showErrorMessage="1" sqref="E19" xr:uid="{97BCC7C7-1775-4E7A-933F-399B202B0EAD}">
      <formula1>"YES, NO"</formula1>
    </dataValidation>
    <dataValidation type="list" allowBlank="1" showInputMessage="1" showErrorMessage="1" sqref="E58" xr:uid="{CB41795A-1F55-4340-A392-EB9B49CD21D4}">
      <formula1>$Z$57:$Z$58</formula1>
    </dataValidation>
    <dataValidation type="list" allowBlank="1" showInputMessage="1" showErrorMessage="1" sqref="E38" xr:uid="{5D739108-C073-4FF1-BC38-7865F3305A79}">
      <formula1>$H$37:$H$38</formula1>
    </dataValidation>
  </dataValidations>
  <pageMargins left="0.75" right="0.63" top="0.57999999999999996" bottom="0.6" header="0.34" footer="0.35"/>
  <pageSetup scale="95" orientation="portrait" r:id="rId6"/>
  <headerFooter alignWithMargins="0">
    <oddHeader>&amp;C&amp;"Calibri"&amp;12&amp;KFF0000 डेटा वर्गीकरण : प्रतिबंधित/RESTRICTED&amp;1#_x000D_</oddHeader>
    <oddFooter>&amp;R&amp;"Book Antiqua,Bold"&amp;8 Page &amp;P of &amp;N</oddFooter>
  </headerFooter>
  <drawing r:id="rId7"/>
  <legacyDrawing r:id="rId8"/>
  <mc:AlternateContent xmlns:mc="http://schemas.openxmlformats.org/markup-compatibility/2006">
    <mc:Choice Requires="x14">
      <controls>
        <mc:AlternateContent xmlns:mc="http://schemas.openxmlformats.org/markup-compatibility/2006">
          <mc:Choice Requires="x14">
            <control shapeId="55297" r:id="rId9" name="Option Button 1">
              <controlPr defaultSize="0" autoFill="0" autoLine="0" autoPict="0">
                <anchor moveWithCells="1">
                  <from>
                    <xdr:col>1</xdr:col>
                    <xdr:colOff>1123950</xdr:colOff>
                    <xdr:row>58</xdr:row>
                    <xdr:rowOff>19050</xdr:rowOff>
                  </from>
                  <to>
                    <xdr:col>2</xdr:col>
                    <xdr:colOff>752475</xdr:colOff>
                    <xdr:row>58</xdr:row>
                    <xdr:rowOff>228600</xdr:rowOff>
                  </to>
                </anchor>
              </controlPr>
            </control>
          </mc:Choice>
        </mc:AlternateContent>
        <mc:AlternateContent xmlns:mc="http://schemas.openxmlformats.org/markup-compatibility/2006">
          <mc:Choice Requires="x14">
            <control shapeId="55298" r:id="rId10" name="Option Button 2">
              <controlPr defaultSize="0" autoFill="0" autoLine="0" autoPict="0">
                <anchor moveWithCells="1">
                  <from>
                    <xdr:col>2</xdr:col>
                    <xdr:colOff>685800</xdr:colOff>
                    <xdr:row>58</xdr:row>
                    <xdr:rowOff>19050</xdr:rowOff>
                  </from>
                  <to>
                    <xdr:col>3</xdr:col>
                    <xdr:colOff>923925</xdr:colOff>
                    <xdr:row>58</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D3727-8EF8-459C-A5AF-6B3C34CECE9B}">
  <sheetPr codeName="Sheet19">
    <tabColor indexed="10"/>
  </sheetPr>
  <dimension ref="A1:BB41"/>
  <sheetViews>
    <sheetView showGridLines="0" showZeros="0" topLeftCell="A21" zoomScale="81" zoomScaleNormal="81" zoomScaleSheetLayoutView="90" workbookViewId="0">
      <selection activeCell="B35" sqref="B35:L35"/>
    </sheetView>
  </sheetViews>
  <sheetFormatPr defaultRowHeight="16.5"/>
  <cols>
    <col min="1" max="1" width="12.140625" style="33" customWidth="1"/>
    <col min="2" max="2" width="18.140625" style="33" customWidth="1"/>
    <col min="3" max="3" width="8.5703125" style="33" customWidth="1"/>
    <col min="4" max="4" width="9.140625" style="33" customWidth="1"/>
    <col min="5" max="5" width="11.140625" style="33" customWidth="1"/>
    <col min="6" max="6" width="11.140625" style="28" customWidth="1"/>
    <col min="7" max="7" width="9.85546875" style="28" customWidth="1"/>
    <col min="8" max="8" width="10.42578125" style="28" customWidth="1"/>
    <col min="9" max="9" width="8.42578125" style="29" customWidth="1"/>
    <col min="10" max="10" width="8.7109375" style="29" customWidth="1"/>
    <col min="11" max="11" width="8.28515625" style="29" customWidth="1"/>
    <col min="12" max="12" width="8.42578125" style="29" customWidth="1"/>
    <col min="13" max="54" width="9.140625" style="79"/>
    <col min="55" max="16384" width="9.140625" style="29"/>
  </cols>
  <sheetData>
    <row r="1" spans="1:26">
      <c r="A1" s="25" t="str">
        <f>Cover!B3</f>
        <v xml:space="preserve">Specification Ref No.: SR-I/C&amp;M/WC-4348)/2025/RFx-5002004748 (SR1/NT/W-MISC/DOM/B00/25/11885) </v>
      </c>
      <c r="B1" s="26"/>
      <c r="C1" s="26"/>
      <c r="D1" s="26"/>
      <c r="E1" s="26"/>
      <c r="F1" s="93"/>
      <c r="G1" s="93"/>
      <c r="H1" s="93"/>
      <c r="I1" s="94"/>
      <c r="J1" s="94"/>
      <c r="K1" s="94"/>
      <c r="L1" s="27" t="str">
        <f>"Attachment-11 "</f>
        <v xml:space="preserve">Attachment-11 </v>
      </c>
    </row>
    <row r="2" spans="1:26">
      <c r="Z2" s="141" t="e">
        <f>'Attach 3(JV)'!Z2</f>
        <v>#REF!</v>
      </c>
    </row>
    <row r="3" spans="1:26" ht="111" customHeight="1">
      <c r="A3" s="561" t="str">
        <f>Cover!B2</f>
        <v>Making Temporary Bypass Arrangement for HT (33kV and 11kV) &amp; LT (415V) line crossings during HTLS Reconductoring works of 400 kV Raichur (RTPS)-Veltoor (Mahbubnagar) S/C Line</v>
      </c>
      <c r="B3" s="561"/>
      <c r="C3" s="561"/>
      <c r="D3" s="561"/>
      <c r="E3" s="561"/>
      <c r="F3" s="561"/>
      <c r="G3" s="561"/>
      <c r="H3" s="561"/>
      <c r="I3" s="561"/>
      <c r="J3" s="561"/>
      <c r="K3" s="561"/>
      <c r="L3" s="561"/>
    </row>
    <row r="4" spans="1:26" ht="15.95" customHeight="1">
      <c r="A4" s="32"/>
      <c r="H4" s="34"/>
      <c r="I4" s="12"/>
    </row>
    <row r="5" spans="1:26" ht="18.75">
      <c r="A5" s="505" t="s">
        <v>351</v>
      </c>
      <c r="B5" s="505"/>
      <c r="C5" s="505"/>
      <c r="D5" s="505"/>
      <c r="E5" s="505"/>
      <c r="F5" s="505"/>
      <c r="G5" s="505"/>
      <c r="H5" s="505"/>
      <c r="I5" s="505"/>
      <c r="J5" s="505"/>
      <c r="K5" s="505"/>
      <c r="L5" s="505"/>
    </row>
    <row r="6" spans="1:26">
      <c r="A6" s="36"/>
      <c r="H6" s="34"/>
      <c r="I6" s="12"/>
    </row>
    <row r="7" spans="1:26" ht="20.100000000000001" customHeight="1">
      <c r="A7" s="37" t="str">
        <f>'Attach 3(JV)'!A7</f>
        <v>Bidder’s Name and Address (Bidder) :</v>
      </c>
      <c r="G7" s="16" t="str">
        <f>'Attach 3(JV)'!E7</f>
        <v>To:</v>
      </c>
      <c r="I7" s="12"/>
    </row>
    <row r="8" spans="1:26">
      <c r="A8" s="464" t="str">
        <f>'Attach 3(JV)'!A8</f>
        <v/>
      </c>
      <c r="B8" s="464"/>
      <c r="C8" s="464"/>
      <c r="D8" s="464"/>
      <c r="E8" s="464"/>
      <c r="F8" s="464"/>
      <c r="G8" s="126" t="s">
        <v>290</v>
      </c>
      <c r="I8" s="12"/>
    </row>
    <row r="9" spans="1:26">
      <c r="A9" s="14" t="s">
        <v>287</v>
      </c>
      <c r="B9" s="472" t="str">
        <f>'Attach 3(JV)'!B9</f>
        <v/>
      </c>
      <c r="C9" s="472"/>
      <c r="D9" s="472"/>
      <c r="E9" s="472"/>
      <c r="F9" s="472"/>
      <c r="G9" s="126" t="s">
        <v>339</v>
      </c>
      <c r="I9" s="12"/>
    </row>
    <row r="10" spans="1:26">
      <c r="A10" s="14" t="s">
        <v>289</v>
      </c>
      <c r="B10" s="472" t="str">
        <f>'Attach 3(JV)'!B10</f>
        <v/>
      </c>
      <c r="C10" s="472"/>
      <c r="D10" s="472"/>
      <c r="E10" s="472"/>
      <c r="F10" s="472"/>
      <c r="G10" s="126" t="s">
        <v>340</v>
      </c>
      <c r="I10" s="12"/>
    </row>
    <row r="11" spans="1:26">
      <c r="B11" s="472" t="str">
        <f>'Attach 3(JV)'!B11</f>
        <v/>
      </c>
      <c r="C11" s="472"/>
      <c r="D11" s="472"/>
      <c r="E11" s="472"/>
      <c r="F11" s="472"/>
      <c r="G11" s="126" t="s">
        <v>341</v>
      </c>
    </row>
    <row r="12" spans="1:26">
      <c r="A12" s="36"/>
      <c r="B12" s="472" t="str">
        <f>'Attach 3(JV)'!B12</f>
        <v/>
      </c>
      <c r="C12" s="472"/>
      <c r="D12" s="472"/>
      <c r="E12" s="472"/>
      <c r="F12" s="472"/>
      <c r="G12" s="13"/>
    </row>
    <row r="13" spans="1:26" ht="15.95" customHeight="1">
      <c r="A13" s="36"/>
      <c r="B13" s="120"/>
      <c r="C13" s="120"/>
      <c r="D13" s="120"/>
      <c r="E13" s="120"/>
      <c r="F13" s="120"/>
    </row>
    <row r="14" spans="1:26" ht="20.100000000000001" customHeight="1">
      <c r="A14" s="33" t="s">
        <v>281</v>
      </c>
    </row>
    <row r="15" spans="1:26" ht="20.100000000000001" customHeight="1">
      <c r="A15" s="36"/>
    </row>
    <row r="16" spans="1:26" ht="57.75" customHeight="1">
      <c r="A16" s="531" t="s">
        <v>579</v>
      </c>
      <c r="B16" s="531"/>
      <c r="C16" s="531"/>
      <c r="D16" s="531"/>
      <c r="E16" s="531"/>
      <c r="F16" s="531"/>
      <c r="G16" s="531"/>
      <c r="H16" s="531"/>
      <c r="I16" s="531"/>
      <c r="J16" s="531"/>
      <c r="K16" s="531"/>
      <c r="L16" s="531"/>
    </row>
    <row r="17" spans="1:54" ht="34.5" customHeight="1">
      <c r="A17" s="95">
        <v>1</v>
      </c>
      <c r="B17" s="96" t="s">
        <v>9</v>
      </c>
    </row>
    <row r="18" spans="1:54" ht="20.100000000000001" customHeight="1">
      <c r="A18" s="95">
        <v>1</v>
      </c>
      <c r="B18" s="99" t="s">
        <v>11</v>
      </c>
    </row>
    <row r="19" spans="1:54" ht="78.75" customHeight="1">
      <c r="B19" s="563" t="s">
        <v>580</v>
      </c>
      <c r="C19" s="563"/>
      <c r="D19" s="563"/>
      <c r="E19" s="563"/>
      <c r="F19" s="563"/>
      <c r="G19" s="563"/>
      <c r="H19" s="563"/>
      <c r="I19" s="563"/>
      <c r="J19" s="563"/>
      <c r="K19" s="563"/>
      <c r="L19" s="563"/>
    </row>
    <row r="20" spans="1:54" s="28" customFormat="1" ht="34.5" customHeight="1">
      <c r="A20" s="53">
        <v>1.1000000000000001</v>
      </c>
      <c r="B20" s="563" t="s">
        <v>581</v>
      </c>
      <c r="C20" s="563"/>
      <c r="D20" s="563"/>
      <c r="E20" s="563"/>
      <c r="F20" s="563"/>
      <c r="G20" s="563"/>
      <c r="H20" s="563"/>
      <c r="I20" s="563"/>
      <c r="J20" s="563"/>
      <c r="K20" s="563"/>
      <c r="L20" s="563"/>
      <c r="M20" s="80"/>
      <c r="N20" s="80"/>
      <c r="O20" s="80"/>
      <c r="P20" s="80"/>
      <c r="Q20" s="80"/>
      <c r="R20" s="80"/>
      <c r="S20" s="80"/>
      <c r="T20" s="80"/>
      <c r="U20" s="80"/>
      <c r="V20" s="80"/>
      <c r="W20" s="80"/>
      <c r="X20" s="80"/>
      <c r="Y20" s="80"/>
      <c r="Z20" s="80"/>
      <c r="AA20" s="80"/>
      <c r="AB20" s="80"/>
      <c r="AC20" s="80"/>
      <c r="AD20" s="80"/>
      <c r="AE20" s="80"/>
      <c r="AF20" s="80"/>
      <c r="AG20" s="80"/>
      <c r="AH20" s="80"/>
      <c r="AI20" s="80"/>
      <c r="AJ20" s="80"/>
      <c r="AK20" s="80"/>
      <c r="AL20" s="80"/>
      <c r="AM20" s="80"/>
      <c r="AN20" s="80"/>
      <c r="AO20" s="80"/>
      <c r="AP20" s="80"/>
      <c r="AQ20" s="80"/>
      <c r="AR20" s="80"/>
      <c r="AS20" s="80"/>
      <c r="AT20" s="80"/>
      <c r="AU20" s="80"/>
      <c r="AV20" s="80"/>
      <c r="AW20" s="80"/>
      <c r="AX20" s="80"/>
      <c r="AY20" s="80"/>
      <c r="AZ20" s="80"/>
      <c r="BA20" s="80"/>
      <c r="BB20" s="80"/>
    </row>
    <row r="21" spans="1:54" ht="52.5" customHeight="1">
      <c r="A21" s="39"/>
      <c r="B21" s="97" t="s">
        <v>12</v>
      </c>
      <c r="C21" s="568" t="s">
        <v>13</v>
      </c>
      <c r="D21" s="568"/>
      <c r="E21" s="568"/>
      <c r="F21" s="568"/>
      <c r="G21" s="568" t="s">
        <v>14</v>
      </c>
      <c r="H21" s="568"/>
      <c r="I21" s="568" t="s">
        <v>49</v>
      </c>
      <c r="J21" s="568"/>
      <c r="K21" s="568" t="s">
        <v>50</v>
      </c>
      <c r="L21" s="568"/>
    </row>
    <row r="22" spans="1:54" ht="30" customHeight="1">
      <c r="A22" s="39"/>
      <c r="B22" s="103">
        <v>1</v>
      </c>
      <c r="C22" s="565"/>
      <c r="D22" s="566"/>
      <c r="E22" s="566"/>
      <c r="F22" s="567"/>
      <c r="G22" s="560"/>
      <c r="H22" s="560"/>
      <c r="I22" s="560"/>
      <c r="J22" s="560"/>
      <c r="K22" s="559"/>
      <c r="L22" s="559"/>
    </row>
    <row r="23" spans="1:54" ht="30" customHeight="1">
      <c r="A23" s="39"/>
      <c r="B23" s="103">
        <v>2</v>
      </c>
      <c r="C23" s="498"/>
      <c r="D23" s="498"/>
      <c r="E23" s="498"/>
      <c r="F23" s="498"/>
      <c r="G23" s="560"/>
      <c r="H23" s="560"/>
      <c r="I23" s="560"/>
      <c r="J23" s="560"/>
      <c r="K23" s="559"/>
      <c r="L23" s="559"/>
    </row>
    <row r="24" spans="1:54" ht="30" customHeight="1">
      <c r="A24" s="39"/>
      <c r="B24" s="103">
        <v>3</v>
      </c>
      <c r="C24" s="498"/>
      <c r="D24" s="498"/>
      <c r="E24" s="498"/>
      <c r="F24" s="498"/>
      <c r="G24" s="560"/>
      <c r="H24" s="560"/>
      <c r="I24" s="560"/>
      <c r="J24" s="560"/>
      <c r="K24" s="559"/>
      <c r="L24" s="559"/>
    </row>
    <row r="25" spans="1:54" ht="30" customHeight="1">
      <c r="A25" s="39"/>
      <c r="B25" s="103">
        <v>4</v>
      </c>
      <c r="C25" s="498"/>
      <c r="D25" s="498"/>
      <c r="E25" s="498"/>
      <c r="F25" s="498"/>
      <c r="G25" s="560"/>
      <c r="H25" s="560"/>
      <c r="I25" s="560"/>
      <c r="J25" s="560"/>
      <c r="K25" s="559"/>
      <c r="L25" s="559"/>
    </row>
    <row r="26" spans="1:54" ht="30" customHeight="1">
      <c r="A26" s="39"/>
      <c r="B26" s="103">
        <v>5</v>
      </c>
      <c r="C26" s="498"/>
      <c r="D26" s="498"/>
      <c r="E26" s="498"/>
      <c r="F26" s="498"/>
      <c r="G26" s="560"/>
      <c r="H26" s="560"/>
      <c r="I26" s="560"/>
      <c r="J26" s="560"/>
      <c r="K26" s="559"/>
      <c r="L26" s="559"/>
    </row>
    <row r="27" spans="1:54" ht="34.5" customHeight="1">
      <c r="A27" s="95">
        <v>2</v>
      </c>
      <c r="B27" s="99" t="s">
        <v>15</v>
      </c>
      <c r="D27" s="98"/>
      <c r="E27" s="98"/>
      <c r="F27" s="98"/>
    </row>
    <row r="28" spans="1:54" ht="24.95" customHeight="1">
      <c r="A28" s="39"/>
      <c r="B28" s="556"/>
      <c r="C28" s="557"/>
      <c r="D28" s="557"/>
      <c r="E28" s="557"/>
      <c r="F28" s="557"/>
      <c r="G28" s="557"/>
      <c r="H28" s="557"/>
      <c r="I28" s="557"/>
      <c r="J28" s="557"/>
      <c r="K28" s="557"/>
      <c r="L28" s="558"/>
    </row>
    <row r="29" spans="1:54" ht="24.95" customHeight="1">
      <c r="A29" s="39"/>
      <c r="B29" s="556"/>
      <c r="C29" s="557"/>
      <c r="D29" s="557"/>
      <c r="E29" s="557"/>
      <c r="F29" s="557"/>
      <c r="G29" s="557"/>
      <c r="H29" s="557"/>
      <c r="I29" s="557"/>
      <c r="J29" s="557"/>
      <c r="K29" s="557"/>
      <c r="L29" s="558"/>
    </row>
    <row r="30" spans="1:54" ht="24.95" customHeight="1">
      <c r="A30" s="39"/>
      <c r="B30" s="556"/>
      <c r="C30" s="557"/>
      <c r="D30" s="557"/>
      <c r="E30" s="557"/>
      <c r="F30" s="557"/>
      <c r="G30" s="557"/>
      <c r="H30" s="557"/>
      <c r="I30" s="557"/>
      <c r="J30" s="557"/>
      <c r="K30" s="557"/>
      <c r="L30" s="558"/>
    </row>
    <row r="31" spans="1:54" ht="24.95" customHeight="1">
      <c r="A31" s="39"/>
      <c r="B31" s="556"/>
      <c r="C31" s="557"/>
      <c r="D31" s="557"/>
      <c r="E31" s="557"/>
      <c r="F31" s="557"/>
      <c r="G31" s="557"/>
      <c r="H31" s="557"/>
      <c r="I31" s="557"/>
      <c r="J31" s="557"/>
      <c r="K31" s="557"/>
      <c r="L31" s="558"/>
    </row>
    <row r="32" spans="1:54" ht="24.95" customHeight="1">
      <c r="A32" s="39"/>
      <c r="B32" s="556"/>
      <c r="C32" s="557"/>
      <c r="D32" s="557"/>
      <c r="E32" s="557"/>
      <c r="F32" s="557"/>
      <c r="G32" s="557"/>
      <c r="H32" s="557"/>
      <c r="I32" s="557"/>
      <c r="J32" s="557"/>
      <c r="K32" s="557"/>
      <c r="L32" s="558"/>
    </row>
    <row r="33" spans="1:12" ht="24.95" customHeight="1">
      <c r="A33" s="39"/>
      <c r="B33" s="556"/>
      <c r="C33" s="557"/>
      <c r="D33" s="557"/>
      <c r="E33" s="557"/>
      <c r="F33" s="557"/>
      <c r="G33" s="557"/>
      <c r="H33" s="557"/>
      <c r="I33" s="557"/>
      <c r="J33" s="557"/>
      <c r="K33" s="557"/>
      <c r="L33" s="558"/>
    </row>
    <row r="34" spans="1:12" ht="24.95" customHeight="1">
      <c r="A34" s="39"/>
      <c r="B34" s="556"/>
      <c r="C34" s="557"/>
      <c r="D34" s="557"/>
      <c r="E34" s="557"/>
      <c r="F34" s="557"/>
      <c r="G34" s="557"/>
      <c r="H34" s="557"/>
      <c r="I34" s="557"/>
      <c r="J34" s="557"/>
      <c r="K34" s="557"/>
      <c r="L34" s="558"/>
    </row>
    <row r="35" spans="1:12" ht="24.95" customHeight="1">
      <c r="A35" s="39"/>
      <c r="B35" s="556"/>
      <c r="C35" s="557"/>
      <c r="D35" s="557"/>
      <c r="E35" s="557"/>
      <c r="F35" s="557"/>
      <c r="G35" s="557"/>
      <c r="H35" s="557"/>
      <c r="I35" s="557"/>
      <c r="J35" s="557"/>
      <c r="K35" s="557"/>
      <c r="L35" s="558"/>
    </row>
    <row r="36" spans="1:12" ht="20.100000000000001" customHeight="1">
      <c r="A36" s="101"/>
      <c r="B36" s="101"/>
      <c r="C36" s="102"/>
      <c r="D36" s="102"/>
      <c r="E36" s="102"/>
      <c r="F36" s="102"/>
    </row>
    <row r="37" spans="1:12" ht="20.100000000000001" customHeight="1">
      <c r="A37" s="101"/>
      <c r="B37" s="101"/>
      <c r="C37" s="102"/>
      <c r="D37" s="102"/>
      <c r="E37" s="102"/>
      <c r="F37" s="102"/>
    </row>
    <row r="38" spans="1:12" ht="24" customHeight="1">
      <c r="A38" s="101"/>
      <c r="B38" s="101"/>
      <c r="C38" s="102"/>
      <c r="D38" s="102"/>
      <c r="E38" s="102"/>
      <c r="F38" s="29"/>
      <c r="G38" s="54"/>
    </row>
    <row r="39" spans="1:12" ht="24" customHeight="1">
      <c r="A39" s="40" t="s">
        <v>4</v>
      </c>
      <c r="B39" s="562">
        <f>'Names of Bidder'!D17</f>
        <v>0</v>
      </c>
      <c r="C39" s="562"/>
      <c r="D39" s="562"/>
      <c r="E39" s="29"/>
      <c r="G39" s="54" t="s">
        <v>2</v>
      </c>
      <c r="H39" s="37" t="str">
        <f>'Attach 3(JV)'!E24</f>
        <v/>
      </c>
      <c r="L39" s="37"/>
    </row>
    <row r="40" spans="1:12" ht="24" customHeight="1">
      <c r="A40" s="40" t="s">
        <v>5</v>
      </c>
      <c r="B40" s="564" t="str">
        <f>'Attach 3(JV)'!B25</f>
        <v/>
      </c>
      <c r="C40" s="564"/>
      <c r="D40" s="564"/>
      <c r="E40" s="29"/>
      <c r="G40" s="54" t="s">
        <v>3</v>
      </c>
      <c r="H40" s="37" t="str">
        <f>'Attach 3(JV)'!E25</f>
        <v/>
      </c>
      <c r="K40" s="79"/>
    </row>
    <row r="41" spans="1:12" ht="24" customHeight="1">
      <c r="A41" s="29"/>
      <c r="B41" s="29"/>
      <c r="C41" s="29"/>
      <c r="D41" s="29"/>
      <c r="E41" s="29"/>
      <c r="F41" s="29"/>
      <c r="G41" s="54"/>
      <c r="H41" s="29"/>
    </row>
  </sheetData>
  <sheetProtection password="8AFB" sheet="1" formatColumns="0" formatRows="0" selectLockedCells="1"/>
  <customSheetViews>
    <customSheetView guid="{F3238AA6-6577-42F4-861C-AF509E225E69}" scale="81" showGridLines="0" zeroValues="0">
      <selection activeCell="B31" sqref="B31:L31"/>
      <pageMargins left="0.63" right="0.42" top="0.57999999999999996" bottom="0.6" header="0.34" footer="0.35"/>
      <pageSetup scale="81" orientation="portrait" r:id="rId1"/>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52408C82-637D-4F39-94A7-38FB68F2B87D}" scale="81" showGridLines="0" zeroValues="0" topLeftCell="A22">
      <selection activeCell="B22" sqref="B22"/>
      <pageMargins left="0.63" right="0.42" top="0.57999999999999996" bottom="0.6" header="0.34" footer="0.35"/>
      <pageSetup scale="81" orientation="portrait" r:id="rId2"/>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785C604-8F27-4193-8D31-E9C0A15AA488}" scale="81" showGridLines="0" zeroValues="0">
      <selection activeCell="C22" sqref="C22:F22"/>
      <pageMargins left="0.63" right="0.42" top="0.57999999999999996" bottom="0.6" header="0.34" footer="0.35"/>
      <pageSetup scale="81" orientation="portrait" r:id="rId3"/>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A522A948-FC1E-4E1A-9A27-4F076FBE3429}" scale="81" showGridLines="0" zeroValues="0" topLeftCell="A21">
      <selection activeCell="B31" sqref="B31:L31"/>
      <pageMargins left="0.63" right="0.42" top="0.57999999999999996" bottom="0.6" header="0.34" footer="0.35"/>
      <pageSetup scale="81" orientation="portrait" r:id="rId4"/>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6BA3BFD7-4C38-4319-94A9-E7F7E0BA0888}" scale="58" showGridLines="0" zeroValues="0" topLeftCell="A16">
      <selection activeCell="B26" sqref="B26"/>
      <pageMargins left="0.63" right="0.42" top="0.57999999999999996" bottom="0.6" header="0.34" footer="0.35"/>
      <pageSetup scale="81" orientation="portrait" r:id="rId5"/>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33035E26-D1F4-4D4F-B261-2134F6B648FD}" showGridLines="0" zeroValues="0" topLeftCell="A40">
      <selection activeCell="K22" sqref="K22:L22"/>
      <pageMargins left="0.63" right="0.42" top="0.57999999999999996" bottom="0.6" header="0.34" footer="0.35"/>
      <pageSetup scale="81" orientation="portrait" r:id="rId6"/>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F68380CD-DF58-4BFA-A4C7-4B5C98AD7B16}" showGridLines="0" zeroValues="0" topLeftCell="A43">
      <selection activeCell="L73" sqref="L73"/>
      <rowBreaks count="2" manualBreakCount="2">
        <brk id="34" max="11" man="1"/>
        <brk id="55" max="11" man="1"/>
      </rowBreaks>
      <pageMargins left="0.63" right="0.42" top="0.57999999999999996" bottom="0.6" header="0.34" footer="0.35"/>
      <pageSetup scale="81" orientation="portrait" r:id="rId7"/>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FDEDC7A-220A-4BDB-8FCD-0C556B60E1DF}" showGridLines="0" zeroValues="0" printArea="1" topLeftCell="A43">
      <selection activeCell="L73" sqref="L73"/>
      <rowBreaks count="2" manualBreakCount="2">
        <brk id="34" max="11" man="1"/>
        <brk id="55" max="11" man="1"/>
      </rowBreaks>
      <pageMargins left="0.63" right="0.42" top="0.57999999999999996" bottom="0.6" header="0.34" footer="0.35"/>
      <pageSetup scale="81" orientation="portrait" r:id="rId8"/>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0"/>
      <headerFooter alignWithMargins="0">
        <oddFooter xml:space="preserve">&amp;L&amp;8Tower Package-P238-TW04, TL associated with Phase-I Generation Project in Orissa (Part-C)&amp;R&amp;"Book Antiqua,Bold"&amp;8Attachment-16 TW04  / Page &amp;P </oddFooter>
      </headerFooter>
      <extLst>
        <ext xmlns:xlsdti="http://schemas.microsoft.com/office/spreadsheetml/2023/showDataTypeIcons" uri="{a3c15fd4-4149-4032-8f15-062bd4999b60}">
          <xlsdti:showDataTypeIconsCustomSheetView visible="0"/>
        </ext>
      </extLst>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1"/>
      <headerFooter alignWithMargins="0">
        <oddFooter>&amp;L&amp;8Tower Package-TW03, TL associated with Phase-I Generation Project in Orissa (Part-C)&amp;R&amp;"Book Antiqua,Bold"&amp;8Attachment-3(JV) TW03  / Page &amp;P of &amp;N</oddFooter>
      </headerFooter>
      <extLst>
        <ext xmlns:xlsdti="http://schemas.microsoft.com/office/spreadsheetml/2023/showDataTypeIcons" uri="{a3c15fd4-4149-4032-8f15-062bd4999b60}">
          <xlsdti:showDataTypeIconsCustomSheetView visible="0"/>
        </ext>
      </extLst>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2"/>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37D8718-39ED-4FFE-B3B2-D1192F8D2E87}" showGridLines="0" zeroValues="0">
      <selection activeCell="L73" sqref="L73"/>
      <rowBreaks count="2" manualBreakCount="2">
        <brk id="34" max="11" man="1"/>
        <brk id="55" max="11" man="1"/>
      </rowBreaks>
      <pageMargins left="0.63" right="0.42" top="0.57999999999999996" bottom="0.6" header="0.34" footer="0.35"/>
      <pageSetup scale="81" orientation="portrait" r:id="rId13"/>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6A6F11F6-4979-4331-B451-38654332CB39}" showGridLines="0" zeroValues="0" topLeftCell="A57">
      <selection activeCell="G20" sqref="G20"/>
      <rowBreaks count="2" manualBreakCount="2">
        <brk id="34" max="11" man="1"/>
        <brk id="55" max="11" man="1"/>
      </rowBreaks>
      <pageMargins left="0.63" right="0.42" top="0.57999999999999996" bottom="0.6" header="0.34" footer="0.35"/>
      <pageSetup scale="81" orientation="portrait" r:id="rId14"/>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C75B92C6-DDA6-4B48-9868-112DE431C284}" showPageBreaks="1" showGridLines="0" zeroValues="0" printArea="1" topLeftCell="A16">
      <selection activeCell="B20" sqref="B20:G20"/>
      <rowBreaks count="2" manualBreakCount="2">
        <brk id="34" max="11" man="1"/>
        <brk id="55" max="11" man="1"/>
      </rowBreaks>
      <pageMargins left="0.63" right="0.42" top="0.57999999999999996" bottom="0.6" header="0.34" footer="0.35"/>
      <pageSetup scale="81" orientation="portrait" r:id="rId15"/>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5BC7E9F-40A5-4432-8E37-9B306DBB118C}" showGridLines="0" zeroValues="0" hiddenRows="1" topLeftCell="A16">
      <rowBreaks count="2" manualBreakCount="2">
        <brk id="34" max="11" man="1"/>
        <brk id="55" max="11" man="1"/>
      </rowBreaks>
      <pageMargins left="0.63" right="0.42" top="0.57999999999999996" bottom="0.6" header="0.34" footer="0.35"/>
      <pageSetup scale="81" orientation="portrait" r:id="rId16"/>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E60B4196-DB42-447D-BF39-DBB9B9CF0CBB}" showGridLines="0" zeroValues="0" topLeftCell="A40">
      <selection activeCell="K22" sqref="K22:L22"/>
      <pageMargins left="0.63" right="0.42" top="0.57999999999999996" bottom="0.6" header="0.34" footer="0.35"/>
      <pageSetup scale="81" orientation="portrait" r:id="rId17"/>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149F7348-71B5-4171-BE49-B6A8B6370C10}" showGridLines="0" zeroValues="0" topLeftCell="A40">
      <selection activeCell="K22" sqref="K22:L22"/>
      <pageMargins left="0.63" right="0.42" top="0.57999999999999996" bottom="0.6" header="0.34" footer="0.35"/>
      <pageSetup scale="81" orientation="portrait" r:id="rId18"/>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C6F8AE81-E716-4B2F-BAEB-1AD9F874437E}" scale="81" showGridLines="0" zeroValues="0" topLeftCell="A22">
      <selection activeCell="B22" sqref="B22"/>
      <pageMargins left="0.63" right="0.42" top="0.57999999999999996" bottom="0.6" header="0.34" footer="0.35"/>
      <pageSetup scale="81" orientation="portrait" r:id="rId19"/>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4D545BB1-FEC8-4897-B9EE-544485C1A545}" scale="81" showGridLines="0" zeroValues="0" topLeftCell="A13">
      <selection activeCell="B22" sqref="B22"/>
      <pageMargins left="0.63" right="0.42" top="0.57999999999999996" bottom="0.6" header="0.34" footer="0.35"/>
      <pageSetup scale="81" orientation="portrait" r:id="rId20"/>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D3A4C14E-6FA0-4126-8867-2BC7EE827B30}" scale="81" showGridLines="0" zeroValues="0" topLeftCell="A19">
      <selection activeCell="B22" sqref="B22"/>
      <pageMargins left="0.63" right="0.42" top="0.57999999999999996" bottom="0.6" header="0.34" footer="0.35"/>
      <pageSetup scale="81" orientation="portrait" r:id="rId21"/>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s>
  <mergeCells count="44">
    <mergeCell ref="B20:L20"/>
    <mergeCell ref="G21:H21"/>
    <mergeCell ref="C21:F21"/>
    <mergeCell ref="I21:J21"/>
    <mergeCell ref="G26:H26"/>
    <mergeCell ref="I24:J24"/>
    <mergeCell ref="C24:F24"/>
    <mergeCell ref="K21:L21"/>
    <mergeCell ref="C25:F25"/>
    <mergeCell ref="G25:H25"/>
    <mergeCell ref="B39:D39"/>
    <mergeCell ref="B19:L19"/>
    <mergeCell ref="I26:J26"/>
    <mergeCell ref="C26:F26"/>
    <mergeCell ref="B40:D40"/>
    <mergeCell ref="B29:L29"/>
    <mergeCell ref="B28:L28"/>
    <mergeCell ref="K24:L24"/>
    <mergeCell ref="B31:L31"/>
    <mergeCell ref="I22:J22"/>
    <mergeCell ref="I25:J25"/>
    <mergeCell ref="K25:L25"/>
    <mergeCell ref="G24:H24"/>
    <mergeCell ref="C22:F22"/>
    <mergeCell ref="G22:H22"/>
    <mergeCell ref="K22:L22"/>
    <mergeCell ref="A3:L3"/>
    <mergeCell ref="B9:F9"/>
    <mergeCell ref="A16:L16"/>
    <mergeCell ref="B10:F10"/>
    <mergeCell ref="B11:F11"/>
    <mergeCell ref="B12:F12"/>
    <mergeCell ref="A8:F8"/>
    <mergeCell ref="A5:L5"/>
    <mergeCell ref="B32:L32"/>
    <mergeCell ref="B33:L33"/>
    <mergeCell ref="B34:L34"/>
    <mergeCell ref="B35:L35"/>
    <mergeCell ref="K23:L23"/>
    <mergeCell ref="C23:F23"/>
    <mergeCell ref="G23:H23"/>
    <mergeCell ref="K26:L26"/>
    <mergeCell ref="I23:J23"/>
    <mergeCell ref="B30:L30"/>
  </mergeCells>
  <phoneticPr fontId="6" type="noConversion"/>
  <conditionalFormatting sqref="A42:L42">
    <cfRule type="expression" dxfId="6" priority="1" stopIfTrue="1">
      <formula>$Z$2&lt;1</formula>
    </cfRule>
  </conditionalFormatting>
  <pageMargins left="0.63" right="0.42" top="0.57999999999999996" bottom="0.6" header="0.34" footer="0.35"/>
  <pageSetup scale="81" orientation="portrait" r:id="rId22"/>
  <headerFooter alignWithMargins="0">
    <oddHeader>&amp;C&amp;"Calibri"&amp;12&amp;KFF0000 डेटा वर्गीकरण : प्रतिबंधित/RESTRICTED&amp;1#_x000D_</oddHeader>
    <oddFooter>&amp;R&amp;"Book Antiqua,Bold"&amp;8 Page &amp;P of &amp;N</oddFooter>
  </headerFooter>
  <drawing r:id="rId2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7149A-990D-4578-ADCB-4745206495B1}">
  <sheetPr codeName="Sheet20">
    <tabColor indexed="11"/>
  </sheetPr>
  <dimension ref="A1:J40"/>
  <sheetViews>
    <sheetView showGridLines="0" showZeros="0" zoomScaleNormal="100" zoomScaleSheetLayoutView="100" workbookViewId="0">
      <selection activeCell="F24" sqref="F24"/>
    </sheetView>
  </sheetViews>
  <sheetFormatPr defaultRowHeight="16.5"/>
  <cols>
    <col min="1" max="1" width="12.140625" style="33" customWidth="1"/>
    <col min="2" max="2" width="4.85546875" style="33" customWidth="1"/>
    <col min="3" max="3" width="20.5703125" style="33" customWidth="1"/>
    <col min="4" max="4" width="11.42578125" style="33" customWidth="1"/>
    <col min="5" max="5" width="24.28515625" style="33" customWidth="1"/>
    <col min="6" max="6" width="39.28515625" style="33" customWidth="1"/>
    <col min="7" max="9" width="9.140625" style="33"/>
    <col min="10" max="16384" width="9.140625" style="288"/>
  </cols>
  <sheetData>
    <row r="1" spans="1:10">
      <c r="A1" s="25" t="str">
        <f>Cover!B3</f>
        <v xml:space="preserve">Specification Ref No.: SR-I/C&amp;M/WC-4348)/2025/RFx-5002004748 (SR1/NT/W-MISC/DOM/B00/25/11885) </v>
      </c>
      <c r="B1" s="25"/>
      <c r="C1" s="26"/>
      <c r="D1" s="26"/>
      <c r="E1" s="26"/>
      <c r="F1" s="27" t="str">
        <f>"Attachment-12 "</f>
        <v xml:space="preserve">Attachment-12 </v>
      </c>
    </row>
    <row r="3" spans="1:10" ht="84" customHeight="1">
      <c r="A3" s="496" t="str">
        <f>Cover!B2</f>
        <v>Making Temporary Bypass Arrangement for HT (33kV and 11kV) &amp; LT (415V) line crossings during HTLS Reconductoring works of 400 kV Raichur (RTPS)-Veltoor (Mahbubnagar) S/C Line</v>
      </c>
      <c r="B3" s="496"/>
      <c r="C3" s="496"/>
      <c r="D3" s="496"/>
      <c r="E3" s="496"/>
      <c r="F3" s="496"/>
      <c r="G3" s="289"/>
      <c r="H3" s="289"/>
      <c r="I3" s="289"/>
    </row>
    <row r="4" spans="1:10">
      <c r="A4" s="32"/>
      <c r="B4" s="32"/>
      <c r="I4" s="34"/>
      <c r="J4" s="12"/>
    </row>
    <row r="5" spans="1:10" ht="20.100000000000001" customHeight="1">
      <c r="A5" s="505" t="s">
        <v>352</v>
      </c>
      <c r="B5" s="505"/>
      <c r="C5" s="505"/>
      <c r="D5" s="505"/>
      <c r="E5" s="505"/>
      <c r="F5" s="505"/>
      <c r="G5" s="37"/>
      <c r="I5" s="34"/>
      <c r="J5" s="12"/>
    </row>
    <row r="6" spans="1:10" ht="20.100000000000001" customHeight="1">
      <c r="A6" s="36"/>
      <c r="B6" s="36"/>
      <c r="I6" s="34"/>
      <c r="J6" s="12"/>
    </row>
    <row r="7" spans="1:10" ht="20.100000000000001" customHeight="1">
      <c r="A7" s="37" t="str">
        <f>'Attach 3(JV)'!A7</f>
        <v>Bidder’s Name and Address (Bidder) :</v>
      </c>
      <c r="B7" s="37"/>
      <c r="F7" s="16" t="str">
        <f>'Attach 3(JV)'!E7</f>
        <v>To:</v>
      </c>
      <c r="I7" s="34"/>
      <c r="J7" s="12"/>
    </row>
    <row r="8" spans="1:10" ht="20.100000000000001" customHeight="1">
      <c r="A8" s="37" t="str">
        <f>'Attach 3(JV)'!A8</f>
        <v/>
      </c>
      <c r="B8" s="37"/>
      <c r="F8" s="126" t="s">
        <v>290</v>
      </c>
      <c r="I8" s="34"/>
      <c r="J8" s="12"/>
    </row>
    <row r="9" spans="1:10">
      <c r="A9" s="14" t="s">
        <v>287</v>
      </c>
      <c r="B9" s="14"/>
      <c r="C9" s="569" t="str">
        <f>'Attach 3(JV)'!B9</f>
        <v/>
      </c>
      <c r="D9" s="569"/>
      <c r="E9" s="569"/>
      <c r="F9" s="126" t="s">
        <v>339</v>
      </c>
      <c r="I9" s="34"/>
      <c r="J9" s="12"/>
    </row>
    <row r="10" spans="1:10">
      <c r="A10" s="14" t="s">
        <v>289</v>
      </c>
      <c r="B10" s="14"/>
      <c r="C10" s="569" t="str">
        <f>'Attach 3(JV)'!B10</f>
        <v/>
      </c>
      <c r="D10" s="569"/>
      <c r="E10" s="569"/>
      <c r="F10" s="126" t="s">
        <v>340</v>
      </c>
      <c r="I10" s="34"/>
      <c r="J10" s="12"/>
    </row>
    <row r="11" spans="1:10">
      <c r="C11" s="569" t="str">
        <f>'Attach 3(JV)'!B11</f>
        <v/>
      </c>
      <c r="D11" s="569"/>
      <c r="E11" s="569"/>
      <c r="F11" s="126" t="s">
        <v>341</v>
      </c>
    </row>
    <row r="12" spans="1:10">
      <c r="A12" s="36"/>
      <c r="B12" s="36"/>
      <c r="C12" s="569" t="str">
        <f>'Attach 3(JV)'!B12</f>
        <v/>
      </c>
      <c r="D12" s="569"/>
      <c r="E12" s="569"/>
      <c r="F12" s="16"/>
    </row>
    <row r="13" spans="1:10" ht="20.100000000000001" customHeight="1">
      <c r="A13" s="36"/>
      <c r="B13" s="36"/>
      <c r="C13" s="120"/>
      <c r="D13" s="120"/>
      <c r="E13" s="120"/>
      <c r="F13" s="16"/>
    </row>
    <row r="14" spans="1:10" ht="20.100000000000001" customHeight="1">
      <c r="A14" s="36"/>
      <c r="B14" s="36"/>
      <c r="C14" s="120"/>
      <c r="D14" s="120"/>
      <c r="E14" s="120"/>
      <c r="H14" s="13"/>
    </row>
    <row r="15" spans="1:10" ht="20.100000000000001" customHeight="1">
      <c r="A15" s="33" t="s">
        <v>281</v>
      </c>
    </row>
    <row r="16" spans="1:10" ht="20.100000000000001" customHeight="1">
      <c r="A16" s="36"/>
      <c r="B16" s="36"/>
    </row>
    <row r="17" spans="1:6" ht="45.75" customHeight="1">
      <c r="A17" s="570" t="s">
        <v>602</v>
      </c>
      <c r="B17" s="570"/>
      <c r="C17" s="497"/>
      <c r="D17" s="497"/>
      <c r="E17" s="497"/>
      <c r="F17" s="497"/>
    </row>
    <row r="18" spans="1:6" ht="57.75" customHeight="1">
      <c r="A18" s="461" t="s">
        <v>1</v>
      </c>
      <c r="B18" s="461"/>
      <c r="C18" s="461"/>
      <c r="D18" s="461"/>
      <c r="E18" s="461"/>
      <c r="F18" s="461"/>
    </row>
    <row r="19" spans="1:6" ht="34.5" customHeight="1">
      <c r="A19" s="461" t="s">
        <v>588</v>
      </c>
      <c r="B19" s="461"/>
      <c r="C19" s="461"/>
      <c r="D19" s="461"/>
      <c r="E19" s="461"/>
      <c r="F19" s="461"/>
    </row>
    <row r="20" spans="1:6" ht="39.75" customHeight="1">
      <c r="A20" s="461" t="s">
        <v>334</v>
      </c>
      <c r="B20" s="461"/>
      <c r="C20" s="461"/>
      <c r="D20" s="461"/>
      <c r="E20" s="461"/>
      <c r="F20" s="461"/>
    </row>
    <row r="21" spans="1:6" ht="60.75" customHeight="1">
      <c r="A21" s="461" t="s">
        <v>335</v>
      </c>
      <c r="B21" s="461"/>
      <c r="C21" s="461"/>
      <c r="D21" s="461"/>
      <c r="E21" s="461"/>
      <c r="F21" s="461"/>
    </row>
    <row r="22" spans="1:6" ht="13.5" customHeight="1">
      <c r="A22" s="39"/>
      <c r="B22" s="39"/>
    </row>
    <row r="23" spans="1:6" ht="70.5" customHeight="1">
      <c r="A23" s="461" t="s">
        <v>353</v>
      </c>
      <c r="B23" s="461"/>
      <c r="C23" s="461"/>
      <c r="D23" s="461"/>
      <c r="E23" s="461"/>
      <c r="F23" s="461"/>
    </row>
    <row r="24" spans="1:6" ht="33" customHeight="1">
      <c r="E24" s="41"/>
    </row>
    <row r="25" spans="1:6" ht="33" customHeight="1">
      <c r="A25" s="40" t="s">
        <v>4</v>
      </c>
      <c r="B25" s="40"/>
      <c r="C25" s="63">
        <f>'Names of Bidder'!D17</f>
        <v>0</v>
      </c>
      <c r="D25" s="44"/>
      <c r="E25" s="41" t="s">
        <v>2</v>
      </c>
      <c r="F25" s="43" t="str">
        <f>'Attach 3(JV)'!E24</f>
        <v/>
      </c>
    </row>
    <row r="26" spans="1:6" ht="33" customHeight="1">
      <c r="A26" s="40" t="s">
        <v>5</v>
      </c>
      <c r="B26" s="40"/>
      <c r="C26" s="43" t="str">
        <f>'Attach 3(JV)'!B25</f>
        <v/>
      </c>
      <c r="D26" s="44"/>
      <c r="E26" s="41" t="s">
        <v>3</v>
      </c>
      <c r="F26" s="43" t="str">
        <f>'Attach 3(JV)'!E25</f>
        <v/>
      </c>
    </row>
    <row r="27" spans="1:6" ht="33" customHeight="1">
      <c r="C27" s="44"/>
      <c r="D27" s="44"/>
      <c r="E27" s="41"/>
      <c r="F27" s="44"/>
    </row>
    <row r="28" spans="1:6" ht="20.100000000000001" customHeight="1"/>
    <row r="29" spans="1:6" ht="20.100000000000001" customHeight="1">
      <c r="A29" s="42"/>
      <c r="B29" s="42"/>
    </row>
    <row r="30" spans="1:6" ht="20.100000000000001" customHeight="1"/>
    <row r="31" spans="1:6" ht="20.100000000000001" customHeight="1"/>
    <row r="32" spans="1:6" ht="20.100000000000001" customHeight="1">
      <c r="A32" s="42"/>
      <c r="B32" s="42"/>
    </row>
    <row r="33" spans="1:2" ht="20.100000000000001" customHeight="1"/>
    <row r="34" spans="1:2" ht="20.100000000000001" customHeight="1">
      <c r="A34" s="42"/>
      <c r="B34" s="42"/>
    </row>
    <row r="35" spans="1:2" ht="20.100000000000001" customHeight="1"/>
    <row r="36" spans="1:2" ht="20.100000000000001" customHeight="1">
      <c r="A36" s="42"/>
      <c r="B36" s="42"/>
    </row>
    <row r="37" spans="1:2" ht="20.100000000000001" customHeight="1"/>
    <row r="38" spans="1:2" ht="20.100000000000001" customHeight="1"/>
    <row r="39" spans="1:2" ht="20.100000000000001" customHeight="1"/>
    <row r="40" spans="1:2" ht="20.100000000000001" customHeight="1"/>
  </sheetData>
  <sheetProtection password="8AFB" sheet="1" formatColumns="0" formatRows="0" selectLockedCells="1"/>
  <customSheetViews>
    <customSheetView guid="{F3238AA6-6577-42F4-861C-AF509E225E69}" showGridLines="0" zeroValues="0" topLeftCell="A16">
      <selection activeCell="A23" sqref="A23:F23"/>
      <pageMargins left="0.75" right="0.63" top="0.57999999999999996" bottom="0.6" header="0.34" footer="0.35"/>
      <printOptions horizontalCentered="1"/>
      <pageSetup scale="94" orientation="portrait" r:id="rId1"/>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52408C82-637D-4F39-94A7-38FB68F2B87D}" scale="87" showGridLines="0" zeroValues="0">
      <selection activeCell="C26" sqref="C26"/>
      <pageMargins left="0.75" right="0.63" top="0.57999999999999996" bottom="0.6" header="0.34" footer="0.35"/>
      <printOptions horizontalCentered="1"/>
      <pageSetup scale="94" orientation="portrait" r:id="rId2"/>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785C604-8F27-4193-8D31-E9C0A15AA488}" scale="87" showGridLines="0" zeroValues="0" topLeftCell="A7">
      <selection activeCell="I23" sqref="I23"/>
      <pageMargins left="0.75" right="0.63" top="0.57999999999999996" bottom="0.6" header="0.34" footer="0.35"/>
      <printOptions horizontalCentered="1"/>
      <pageSetup scale="94" orientation="portrait" r:id="rId3"/>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A522A948-FC1E-4E1A-9A27-4F076FBE3429}" scale="87" showGridLines="0" zeroValues="0">
      <selection activeCell="N22" sqref="N22"/>
      <pageMargins left="0.75" right="0.63" top="0.57999999999999996" bottom="0.6" header="0.34" footer="0.35"/>
      <printOptions horizontalCentered="1"/>
      <pageSetup scale="94" orientation="portrait" r:id="rId4"/>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6BA3BFD7-4C38-4319-94A9-E7F7E0BA0888}" scale="71" showGridLines="0" zeroValues="0" topLeftCell="A16">
      <selection activeCell="N22" sqref="N22"/>
      <pageMargins left="0.75" right="0.63" top="0.57999999999999996" bottom="0.6" header="0.34" footer="0.35"/>
      <printOptions horizontalCentered="1"/>
      <pageSetup scale="94" orientation="portrait" r:id="rId5"/>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33035E26-D1F4-4D4F-B261-2134F6B648FD}" showGridLines="0" zeroValues="0" topLeftCell="A31">
      <selection activeCell="G18" sqref="G18"/>
      <pageMargins left="0.75" right="0.63" top="0.57999999999999996" bottom="0.6" header="0.34" footer="0.35"/>
      <printOptions horizontalCentered="1"/>
      <pageSetup scale="94" orientation="portrait" r:id="rId6"/>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F68380CD-DF58-4BFA-A4C7-4B5C98AD7B16}" showGridLines="0" zeroValues="0">
      <pageMargins left="0.75" right="0.63" top="0.57999999999999996" bottom="0.6" header="0.34" footer="0.35"/>
      <pageSetup scale="94" orientation="portrait" r:id="rId7"/>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FDEDC7A-220A-4BDB-8FCD-0C556B60E1DF}" showGridLines="0" zeroValues="0">
      <pageMargins left="0.75" right="0.63" top="0.57999999999999996" bottom="0.6" header="0.34" footer="0.35"/>
      <pageSetup scale="94" orientation="portrait" r:id="rId8"/>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A3F641DF-CF1D-48E3-AFDC-E52726A449CB}" zeroValues="0" showRuler="0">
      <pageMargins left="0.75" right="0.75" top="0.77" bottom="1" header="0.5" footer="0.5"/>
      <pageSetup orientation="portrait" r:id="rId10"/>
      <headerFooter alignWithMargins="0">
        <oddFooter>&amp;L&amp;8Tower Package-P238-TW04, TL associated with Phase-I Generation Project in Orissa (Part-C)&amp;R&amp;"Book Antiqua,Bold"&amp;8Attachment-17 TW04  / Page &amp;P of &amp;N</oddFooter>
      </headerFooter>
      <extLst>
        <ext xmlns:xlsdti="http://schemas.microsoft.com/office/spreadsheetml/2023/showDataTypeIcons" uri="{a3c15fd4-4149-4032-8f15-062bd4999b60}">
          <xlsdti:showDataTypeIconsCustomSheetView visible="0"/>
        </ext>
      </extLst>
    </customSheetView>
    <customSheetView guid="{ECEBABD0-566A-41C4-AA9A-38EA30EFEDA8}" showGridLines="0" zeroValues="0" showRuler="0">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extLst>
        <ext xmlns:xlsdti="http://schemas.microsoft.com/office/spreadsheetml/2023/showDataTypeIcons" uri="{a3c15fd4-4149-4032-8f15-062bd4999b60}">
          <xlsdti:showDataTypeIconsCustomSheetView visible="0"/>
        </ext>
      </extLst>
    </customSheetView>
    <customSheetView guid="{CD4CA1A8-824A-452F-BDBA-32A47C1B3013}" showPageBreaks="1" showGridLines="0" zeroValues="0" printArea="1" view="pageBreakPreview">
      <pageMargins left="0.75" right="0.63" top="0.57999999999999996" bottom="0.6" header="0.34" footer="0.35"/>
      <pageSetup scale="94" orientation="portrait" r:id="rId12"/>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37D8718-39ED-4FFE-B3B2-D1192F8D2E87}" showGridLines="0" zeroValues="0">
      <pageMargins left="0.75" right="0.63" top="0.57999999999999996" bottom="0.6" header="0.34" footer="0.35"/>
      <pageSetup scale="94" orientation="portrait" r:id="rId13"/>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6A6F11F6-4979-4331-B451-38654332CB39}" showPageBreaks="1" showGridLines="0" zeroValues="0" printArea="1" view="pageBreakPreview" topLeftCell="A10">
      <selection activeCell="G20" sqref="G20"/>
      <pageMargins left="0.75" right="0.63" top="0.57999999999999996" bottom="0.6" header="0.34" footer="0.35"/>
      <printOptions horizontalCentered="1"/>
      <pageSetup scale="94" orientation="portrait" r:id="rId14"/>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C75B92C6-DDA6-4B48-9868-112DE431C284}" showPageBreaks="1" showGridLines="0" zeroValues="0" printArea="1" topLeftCell="A16">
      <selection activeCell="A19" sqref="A19:E19"/>
      <pageMargins left="0.75" right="0.63" top="0.57999999999999996" bottom="0.6" header="0.34" footer="0.35"/>
      <printOptions horizontalCentered="1"/>
      <pageSetup scale="94" orientation="portrait" r:id="rId15"/>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5BC7E9F-40A5-4432-8E37-9B306DBB118C}" showGridLines="0" zeroValues="0" topLeftCell="A22">
      <selection activeCell="E30" sqref="E30"/>
      <pageMargins left="0.75" right="0.63" top="0.57999999999999996" bottom="0.6" header="0.34" footer="0.35"/>
      <printOptions horizontalCentered="1"/>
      <pageSetup scale="94" orientation="portrait" r:id="rId16"/>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E60B4196-DB42-447D-BF39-DBB9B9CF0CBB}" showGridLines="0" zeroValues="0" topLeftCell="A31">
      <selection activeCell="G18" sqref="G18"/>
      <pageMargins left="0.75" right="0.63" top="0.57999999999999996" bottom="0.6" header="0.34" footer="0.35"/>
      <printOptions horizontalCentered="1"/>
      <pageSetup scale="94" orientation="portrait" r:id="rId17"/>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149F7348-71B5-4171-BE49-B6A8B6370C10}" showGridLines="0" zeroValues="0" topLeftCell="A31">
      <selection activeCell="G18" sqref="G18"/>
      <pageMargins left="0.75" right="0.63" top="0.57999999999999996" bottom="0.6" header="0.34" footer="0.35"/>
      <printOptions horizontalCentered="1"/>
      <pageSetup scale="94" orientation="portrait" r:id="rId18"/>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C6F8AE81-E716-4B2F-BAEB-1AD9F874437E}" scale="87" showGridLines="0" zeroValues="0">
      <selection activeCell="C26" sqref="C26"/>
      <pageMargins left="0.75" right="0.63" top="0.57999999999999996" bottom="0.6" header="0.34" footer="0.35"/>
      <printOptions horizontalCentered="1"/>
      <pageSetup scale="94" orientation="portrait" r:id="rId19"/>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4D545BB1-FEC8-4897-B9EE-544485C1A545}" showGridLines="0" zeroValues="0">
      <selection activeCell="F24" sqref="F24"/>
      <pageMargins left="0.75" right="0.63" top="0.57999999999999996" bottom="0.6" header="0.34" footer="0.35"/>
      <printOptions horizontalCentered="1"/>
      <pageSetup scale="94" orientation="portrait" r:id="rId20"/>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D3A4C14E-6FA0-4126-8867-2BC7EE827B30}" showGridLines="0" zeroValues="0" topLeftCell="A7">
      <selection activeCell="F24" sqref="F24"/>
      <pageMargins left="0.75" right="0.63" top="0.57999999999999996" bottom="0.6" header="0.34" footer="0.35"/>
      <printOptions horizontalCentered="1"/>
      <pageSetup scale="94" orientation="portrait" r:id="rId21"/>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s>
  <mergeCells count="12">
    <mergeCell ref="A19:F19"/>
    <mergeCell ref="A20:F20"/>
    <mergeCell ref="A21:F21"/>
    <mergeCell ref="A23:F23"/>
    <mergeCell ref="A3:F3"/>
    <mergeCell ref="A5:F5"/>
    <mergeCell ref="A18:F18"/>
    <mergeCell ref="C9:E9"/>
    <mergeCell ref="C10:E10"/>
    <mergeCell ref="A17:F17"/>
    <mergeCell ref="C11:E11"/>
    <mergeCell ref="C12:E12"/>
  </mergeCells>
  <phoneticPr fontId="6" type="noConversion"/>
  <printOptions horizontalCentered="1"/>
  <pageMargins left="0.75" right="0.63" top="0.57999999999999996" bottom="0.6" header="0.34" footer="0.35"/>
  <pageSetup scale="94" orientation="portrait" r:id="rId22"/>
  <headerFooter alignWithMargins="0">
    <oddHeader>&amp;C&amp;"Calibri"&amp;12&amp;KFF0000 डेटा वर्गीकरण : प्रतिबंधित/RESTRICTED&amp;1#_x000D_</oddHeader>
    <oddFooter>&amp;R&amp;"Book Antiqua,Bold"&amp;8 Page &amp;P of &amp;N</oddFooter>
  </headerFooter>
  <drawing r:id="rId2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D1CB6-5CCB-4CE4-978D-FE870F477590}">
  <sheetPr codeName="Sheet26">
    <tabColor indexed="11"/>
  </sheetPr>
  <dimension ref="A1:AU49"/>
  <sheetViews>
    <sheetView showGridLines="0" showZeros="0" view="pageBreakPreview" topLeftCell="A20" zoomScaleNormal="87" zoomScaleSheetLayoutView="100" workbookViewId="0">
      <selection activeCell="D29" sqref="D29"/>
    </sheetView>
  </sheetViews>
  <sheetFormatPr defaultRowHeight="16.5"/>
  <cols>
    <col min="1" max="1" width="19.28515625" style="33" customWidth="1"/>
    <col min="2" max="2" width="9.140625" style="33" customWidth="1"/>
    <col min="3" max="3" width="23.5703125" style="33" customWidth="1"/>
    <col min="4" max="4" width="24.28515625" style="33" customWidth="1"/>
    <col min="5" max="5" width="39.28515625" style="33" customWidth="1"/>
    <col min="6" max="16384" width="9.140625" style="288"/>
  </cols>
  <sheetData>
    <row r="1" spans="1:5">
      <c r="A1" s="25" t="str">
        <f>Cover!B3</f>
        <v xml:space="preserve">Specification Ref No.: SR-I/C&amp;M/WC-4348)/2025/RFx-5002004748 (SR1/NT/W-MISC/DOM/B00/25/11885) </v>
      </c>
      <c r="B1" s="25"/>
      <c r="C1" s="26"/>
      <c r="D1" s="26"/>
      <c r="E1" s="27" t="str">
        <f>"Attachment-13 "</f>
        <v xml:space="preserve">Attachment-13 </v>
      </c>
    </row>
    <row r="3" spans="1:5" ht="85.5" customHeight="1">
      <c r="A3" s="496" t="str">
        <f>Cover!B2</f>
        <v>Making Temporary Bypass Arrangement for HT (33kV and 11kV) &amp; LT (415V) line crossings during HTLS Reconductoring works of 400 kV Raichur (RTPS)-Veltoor (Mahbubnagar) S/C Line</v>
      </c>
      <c r="B3" s="496"/>
      <c r="C3" s="496"/>
      <c r="D3" s="496"/>
      <c r="E3" s="496"/>
    </row>
    <row r="4" spans="1:5">
      <c r="A4" s="32"/>
      <c r="B4" s="32"/>
    </row>
    <row r="5" spans="1:5" ht="20.100000000000001" customHeight="1">
      <c r="A5" s="505" t="s">
        <v>618</v>
      </c>
      <c r="B5" s="505"/>
      <c r="C5" s="505"/>
      <c r="D5" s="505"/>
      <c r="E5" s="505"/>
    </row>
    <row r="6" spans="1:5" ht="20.100000000000001" customHeight="1">
      <c r="A6" s="36"/>
      <c r="B6" s="36"/>
    </row>
    <row r="7" spans="1:5" ht="20.100000000000001" customHeight="1">
      <c r="A7" s="37" t="str">
        <f>'Attach 3(JV)'!A7</f>
        <v>Bidder’s Name and Address (Bidder) :</v>
      </c>
      <c r="B7" s="37"/>
      <c r="E7" s="16" t="str">
        <f>'Attach 3(JV)'!E7</f>
        <v>To:</v>
      </c>
    </row>
    <row r="8" spans="1:5" ht="20.100000000000001" customHeight="1">
      <c r="A8" s="37" t="str">
        <f>'Attach 3(JV)'!A8</f>
        <v/>
      </c>
      <c r="B8" s="37"/>
      <c r="E8" s="126" t="s">
        <v>290</v>
      </c>
    </row>
    <row r="9" spans="1:5">
      <c r="A9" s="14" t="s">
        <v>287</v>
      </c>
      <c r="B9" s="14"/>
      <c r="C9" s="569" t="str">
        <f>'Attach 3(JV)'!B9</f>
        <v/>
      </c>
      <c r="D9" s="569"/>
      <c r="E9" s="126" t="s">
        <v>339</v>
      </c>
    </row>
    <row r="10" spans="1:5">
      <c r="A10" s="14" t="s">
        <v>289</v>
      </c>
      <c r="B10" s="14"/>
      <c r="C10" s="569" t="str">
        <f>'Attach 3(JV)'!B10</f>
        <v/>
      </c>
      <c r="D10" s="569"/>
      <c r="E10" s="126" t="s">
        <v>340</v>
      </c>
    </row>
    <row r="11" spans="1:5">
      <c r="C11" s="569" t="str">
        <f>'Attach 3(JV)'!B11</f>
        <v/>
      </c>
      <c r="D11" s="569"/>
      <c r="E11" s="126" t="s">
        <v>341</v>
      </c>
    </row>
    <row r="12" spans="1:5">
      <c r="A12" s="36"/>
      <c r="B12" s="36"/>
      <c r="C12" s="569" t="str">
        <f>'Attach 3(JV)'!B12</f>
        <v/>
      </c>
      <c r="D12" s="569"/>
      <c r="E12" s="16"/>
    </row>
    <row r="13" spans="1:5" ht="20.100000000000001" customHeight="1">
      <c r="A13" s="36"/>
      <c r="B13" s="36"/>
      <c r="C13" s="120"/>
      <c r="D13" s="120"/>
      <c r="E13" s="16"/>
    </row>
    <row r="14" spans="1:5" ht="20.100000000000001" customHeight="1">
      <c r="A14" s="36"/>
      <c r="B14" s="36"/>
      <c r="C14" s="120"/>
      <c r="D14" s="120"/>
    </row>
    <row r="15" spans="1:5" ht="20.100000000000001" customHeight="1">
      <c r="A15" s="33" t="s">
        <v>281</v>
      </c>
    </row>
    <row r="16" spans="1:5" ht="20.100000000000001" customHeight="1">
      <c r="A16" s="36"/>
      <c r="B16" s="36"/>
    </row>
    <row r="17" spans="1:47" ht="81" customHeight="1">
      <c r="A17" s="497" t="s">
        <v>619</v>
      </c>
      <c r="B17" s="497"/>
      <c r="C17" s="497"/>
      <c r="D17" s="497"/>
      <c r="E17" s="497"/>
    </row>
    <row r="18" spans="1:47" ht="57.75" customHeight="1">
      <c r="A18" s="461" t="s">
        <v>620</v>
      </c>
      <c r="B18" s="461"/>
      <c r="C18" s="461"/>
      <c r="D18" s="461"/>
      <c r="E18" s="461"/>
    </row>
    <row r="19" spans="1:47" s="33" customFormat="1" ht="34.5" customHeight="1">
      <c r="A19" s="461"/>
      <c r="B19" s="461"/>
      <c r="C19" s="461"/>
      <c r="D19" s="461"/>
      <c r="E19" s="461"/>
    </row>
    <row r="20" spans="1:47" s="29" customFormat="1" ht="74.25" customHeight="1">
      <c r="A20" s="389" t="s">
        <v>621</v>
      </c>
      <c r="B20" s="389" t="s">
        <v>285</v>
      </c>
      <c r="C20" s="389" t="s">
        <v>622</v>
      </c>
      <c r="D20" s="97" t="s">
        <v>623</v>
      </c>
      <c r="E20" s="389" t="s">
        <v>624</v>
      </c>
      <c r="F20" s="79"/>
      <c r="G20" s="79"/>
      <c r="H20" s="79"/>
      <c r="I20" s="79"/>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row>
    <row r="21" spans="1:47" s="29" customFormat="1" ht="30" customHeight="1">
      <c r="A21" s="390"/>
      <c r="B21" s="103"/>
      <c r="C21" s="390"/>
      <c r="D21" s="390"/>
      <c r="E21" s="390"/>
      <c r="F21" s="79"/>
      <c r="G21" s="79"/>
      <c r="H21" s="79"/>
      <c r="I21" s="79"/>
      <c r="J21" s="79"/>
      <c r="K21" s="79"/>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row>
    <row r="22" spans="1:47" s="29" customFormat="1" ht="30" customHeight="1">
      <c r="A22" s="390"/>
      <c r="B22" s="103"/>
      <c r="C22" s="390"/>
      <c r="D22" s="390"/>
      <c r="E22" s="390"/>
      <c r="F22" s="79"/>
      <c r="G22" s="79"/>
      <c r="H22" s="79"/>
      <c r="I22" s="79"/>
      <c r="J22" s="79"/>
      <c r="K22" s="79"/>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row>
    <row r="23" spans="1:47" s="29" customFormat="1" ht="30" customHeight="1">
      <c r="A23" s="390"/>
      <c r="B23" s="103"/>
      <c r="C23" s="390"/>
      <c r="D23" s="390"/>
      <c r="E23" s="390"/>
      <c r="F23" s="79"/>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row>
    <row r="24" spans="1:47" s="29" customFormat="1" ht="30" customHeight="1">
      <c r="A24" s="390"/>
      <c r="B24" s="103"/>
      <c r="C24" s="390"/>
      <c r="D24" s="390"/>
      <c r="E24" s="390"/>
      <c r="F24" s="79"/>
      <c r="G24" s="79"/>
      <c r="H24" s="79"/>
      <c r="I24" s="79"/>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row>
    <row r="25" spans="1:47" s="29" customFormat="1" ht="30" customHeight="1">
      <c r="A25" s="390"/>
      <c r="B25" s="103"/>
      <c r="C25" s="390"/>
      <c r="D25" s="390"/>
      <c r="E25" s="390"/>
      <c r="F25" s="79"/>
      <c r="G25" s="79"/>
      <c r="H25" s="79"/>
      <c r="I25" s="79"/>
      <c r="J25" s="79"/>
      <c r="K25" s="79"/>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row>
    <row r="26" spans="1:47" s="29" customFormat="1" ht="30" customHeight="1">
      <c r="A26" s="390"/>
      <c r="B26" s="103"/>
      <c r="C26" s="390"/>
      <c r="D26" s="390"/>
      <c r="E26" s="390"/>
      <c r="F26" s="79"/>
      <c r="G26" s="79"/>
      <c r="H26" s="79"/>
      <c r="I26" s="79"/>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row>
    <row r="27" spans="1:47" s="29" customFormat="1" ht="30" customHeight="1">
      <c r="A27" s="390"/>
      <c r="B27" s="103"/>
      <c r="C27" s="390"/>
      <c r="D27" s="390"/>
      <c r="E27" s="390"/>
      <c r="F27" s="79"/>
      <c r="G27" s="79"/>
      <c r="H27" s="79"/>
      <c r="I27" s="79"/>
      <c r="J27" s="79"/>
      <c r="K27" s="79"/>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row>
    <row r="28" spans="1:47" s="29" customFormat="1" ht="30" customHeight="1">
      <c r="A28" s="390"/>
      <c r="B28" s="103"/>
      <c r="C28" s="390"/>
      <c r="D28" s="390"/>
      <c r="E28" s="390"/>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row>
    <row r="29" spans="1:47" s="29" customFormat="1" ht="30" customHeight="1">
      <c r="A29" s="390"/>
      <c r="B29" s="103"/>
      <c r="C29" s="390"/>
      <c r="D29" s="390"/>
      <c r="E29" s="390"/>
      <c r="F29" s="79"/>
      <c r="G29" s="79"/>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row>
    <row r="30" spans="1:47" s="33" customFormat="1" ht="24.75" customHeight="1">
      <c r="A30" s="461"/>
      <c r="B30" s="461"/>
      <c r="C30" s="461"/>
      <c r="D30" s="461"/>
      <c r="E30" s="461"/>
    </row>
    <row r="31" spans="1:47" s="33" customFormat="1" ht="39" customHeight="1">
      <c r="A31" s="461" t="s">
        <v>625</v>
      </c>
      <c r="B31" s="461"/>
      <c r="C31" s="461"/>
      <c r="D31" s="461"/>
      <c r="E31" s="461"/>
    </row>
    <row r="32" spans="1:47" s="33" customFormat="1" ht="13.5" hidden="1" customHeight="1">
      <c r="A32" s="39"/>
      <c r="B32" s="39"/>
    </row>
    <row r="33" spans="1:5" s="33" customFormat="1" ht="33" customHeight="1">
      <c r="D33" s="41"/>
    </row>
    <row r="34" spans="1:5" s="33" customFormat="1" ht="33" customHeight="1">
      <c r="A34" s="40" t="s">
        <v>4</v>
      </c>
      <c r="B34" s="40"/>
      <c r="C34" s="63">
        <f>'Names of Bidder'!D17</f>
        <v>0</v>
      </c>
      <c r="D34" s="41" t="s">
        <v>2</v>
      </c>
      <c r="E34" s="43" t="str">
        <f>'Attach 3(JV)'!E24</f>
        <v/>
      </c>
    </row>
    <row r="35" spans="1:5" s="33" customFormat="1" ht="33" customHeight="1">
      <c r="A35" s="40" t="s">
        <v>5</v>
      </c>
      <c r="B35" s="40"/>
      <c r="C35" s="43" t="str">
        <f>'Attach 3(JV)'!B25</f>
        <v/>
      </c>
      <c r="D35" s="41" t="s">
        <v>3</v>
      </c>
      <c r="E35" s="43" t="str">
        <f>'Attach 3(JV)'!E25</f>
        <v/>
      </c>
    </row>
    <row r="36" spans="1:5" s="33" customFormat="1" ht="33" customHeight="1">
      <c r="C36" s="44"/>
      <c r="D36" s="41"/>
      <c r="E36" s="44"/>
    </row>
    <row r="37" spans="1:5" s="33" customFormat="1" ht="20.100000000000001" customHeight="1"/>
    <row r="38" spans="1:5" s="33" customFormat="1" ht="20.100000000000001" customHeight="1">
      <c r="A38" s="42"/>
      <c r="B38" s="42"/>
    </row>
    <row r="39" spans="1:5" s="33" customFormat="1" ht="20.100000000000001" customHeight="1"/>
    <row r="40" spans="1:5" s="33" customFormat="1" ht="20.100000000000001" customHeight="1"/>
    <row r="41" spans="1:5" s="33" customFormat="1" ht="20.100000000000001" customHeight="1">
      <c r="A41" s="42"/>
      <c r="B41" s="42"/>
    </row>
    <row r="42" spans="1:5" s="33" customFormat="1" ht="20.100000000000001" customHeight="1"/>
    <row r="43" spans="1:5" s="33" customFormat="1" ht="20.100000000000001" customHeight="1">
      <c r="A43" s="42"/>
      <c r="B43" s="42"/>
    </row>
    <row r="44" spans="1:5" s="33" customFormat="1" ht="20.100000000000001" customHeight="1"/>
    <row r="45" spans="1:5" s="33" customFormat="1" ht="20.100000000000001" customHeight="1">
      <c r="A45" s="42"/>
      <c r="B45" s="42"/>
    </row>
    <row r="46" spans="1:5" s="33" customFormat="1" ht="20.100000000000001" customHeight="1"/>
    <row r="47" spans="1:5" s="33" customFormat="1" ht="20.100000000000001" customHeight="1"/>
    <row r="48" spans="1:5" s="33" customFormat="1" ht="20.100000000000001" customHeight="1"/>
    <row r="49" s="33" customFormat="1" ht="20.100000000000001" customHeight="1"/>
  </sheetData>
  <sheetProtection password="8AFB" sheet="1" formatColumns="0" formatRows="0" selectLockedCells="1"/>
  <customSheetViews>
    <customSheetView guid="{F3238AA6-6577-42F4-861C-AF509E225E69}" showPageBreaks="1" showGridLines="0" zeroValues="0" printArea="1" hiddenRows="1" view="pageBreakPreview" topLeftCell="A13">
      <selection activeCell="A21" sqref="A21"/>
      <pageMargins left="0.75" right="0.63" top="0.57999999999999996" bottom="0.6" header="0.34" footer="0.35"/>
      <printOptions horizontalCentered="1"/>
      <pageSetup scale="87" orientation="portrait" r:id="rId1"/>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52408C82-637D-4F39-94A7-38FB68F2B87D}" showPageBreaks="1" showGridLines="0" zeroValues="0" printArea="1" hiddenRows="1" view="pageBreakPreview">
      <selection activeCell="A21" sqref="A21"/>
      <pageMargins left="0.75" right="0.63" top="0.57999999999999996" bottom="0.6" header="0.34" footer="0.35"/>
      <printOptions horizontalCentered="1"/>
      <pageSetup scale="87" orientation="portrait" r:id="rId2"/>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2785C604-8F27-4193-8D31-E9C0A15AA488}" scale="87" showGridLines="0" zeroValues="0" hiddenRows="1" topLeftCell="A21">
      <selection activeCell="D28" sqref="D28"/>
      <pageMargins left="0.75" right="0.63" top="0.57999999999999996" bottom="0.6" header="0.34" footer="0.35"/>
      <printOptions horizontalCentered="1"/>
      <pageSetup scale="94" orientation="portrait" r:id="rId3"/>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C6F8AE81-E716-4B2F-BAEB-1AD9F874437E}" showPageBreaks="1" showGridLines="0" zeroValues="0" printArea="1" hiddenRows="1" view="pageBreakPreview" topLeftCell="A31">
      <selection activeCell="A21" sqref="A21"/>
      <pageMargins left="0.75" right="0.63" top="0.57999999999999996" bottom="0.6" header="0.34" footer="0.35"/>
      <printOptions horizontalCentered="1"/>
      <pageSetup scale="87" orientation="portrait" r:id="rId4"/>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4D545BB1-FEC8-4897-B9EE-544485C1A545}" showPageBreaks="1" showGridLines="0" zeroValues="0" printArea="1" hiddenRows="1" view="pageBreakPreview">
      <selection activeCell="A21" sqref="A21"/>
      <pageMargins left="0.75" right="0.63" top="0.57999999999999996" bottom="0.6" header="0.34" footer="0.35"/>
      <printOptions horizontalCentered="1"/>
      <pageSetup scale="87" orientation="portrait" r:id="rId5"/>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D3A4C14E-6FA0-4126-8867-2BC7EE827B30}" showPageBreaks="1" showGridLines="0" zeroValues="0" printArea="1" hiddenRows="1" view="pageBreakPreview" topLeftCell="A4">
      <selection activeCell="A21" sqref="A21"/>
      <pageMargins left="0.75" right="0.63" top="0.57999999999999996" bottom="0.6" header="0.34" footer="0.35"/>
      <printOptions horizontalCentered="1"/>
      <pageSetup scale="68" orientation="portrait" r:id="rId6"/>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s>
  <mergeCells count="11">
    <mergeCell ref="A3:E3"/>
    <mergeCell ref="A5:E5"/>
    <mergeCell ref="C9:D9"/>
    <mergeCell ref="C10:D10"/>
    <mergeCell ref="C11:D11"/>
    <mergeCell ref="A31:E31"/>
    <mergeCell ref="C12:D12"/>
    <mergeCell ref="A17:E17"/>
    <mergeCell ref="A18:E18"/>
    <mergeCell ref="A19:E19"/>
    <mergeCell ref="A30:E30"/>
  </mergeCells>
  <printOptions horizontalCentered="1"/>
  <pageMargins left="0.75" right="0.63" top="0.57999999999999996" bottom="0.6" header="0.34" footer="0.35"/>
  <pageSetup scale="68" orientation="portrait" r:id="rId7"/>
  <headerFooter alignWithMargins="0">
    <oddHeader>&amp;C&amp;"Calibri"&amp;12&amp;KFF0000 डेटा वर्गीकरण : प्रतिबंधित/RESTRICTED&amp;1#_x000D_</oddHeader>
    <oddFooter>&amp;R&amp;"Book Antiqua,Bold"&amp;8 Page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8903C-597C-4029-BA4C-774F6ABE5E6B}">
  <sheetPr codeName="Sheet27">
    <tabColor indexed="11"/>
  </sheetPr>
  <dimension ref="A1:E36"/>
  <sheetViews>
    <sheetView topLeftCell="A17" workbookViewId="0">
      <selection activeCell="A19" sqref="A19:E19"/>
    </sheetView>
  </sheetViews>
  <sheetFormatPr defaultRowHeight="16.5"/>
  <cols>
    <col min="1" max="1" width="19.28515625" style="33" customWidth="1"/>
    <col min="2" max="2" width="9.140625" style="33" customWidth="1"/>
    <col min="3" max="3" width="23.5703125" style="33" customWidth="1"/>
    <col min="4" max="4" width="24.28515625" style="33" customWidth="1"/>
    <col min="5" max="5" width="62.7109375" style="33" customWidth="1"/>
    <col min="6" max="16384" width="9.140625" style="288"/>
  </cols>
  <sheetData>
    <row r="1" spans="1:5">
      <c r="A1" s="25" t="str">
        <f>+Cover!B3</f>
        <v xml:space="preserve">Specification Ref No.: SR-I/C&amp;M/WC-4348)/2025/RFx-5002004748 (SR1/NT/W-MISC/DOM/B00/25/11885) </v>
      </c>
      <c r="B1" s="25"/>
      <c r="C1" s="26"/>
      <c r="D1" s="26"/>
      <c r="E1" s="27" t="str">
        <f>"Attachment-14 "</f>
        <v xml:space="preserve">Attachment-14 </v>
      </c>
    </row>
    <row r="3" spans="1:5" ht="67.5" customHeight="1">
      <c r="A3" s="496" t="str">
        <f>+Cover!B2</f>
        <v>Making Temporary Bypass Arrangement for HT (33kV and 11kV) &amp; LT (415V) line crossings during HTLS Reconductoring works of 400 kV Raichur (RTPS)-Veltoor (Mahbubnagar) S/C Line</v>
      </c>
      <c r="B3" s="496"/>
      <c r="C3" s="496"/>
      <c r="D3" s="496"/>
      <c r="E3" s="496"/>
    </row>
    <row r="4" spans="1:5">
      <c r="A4" s="32"/>
      <c r="B4" s="32"/>
    </row>
    <row r="5" spans="1:5" ht="63.75" customHeight="1">
      <c r="A5" s="572" t="s">
        <v>683</v>
      </c>
      <c r="B5" s="572"/>
      <c r="C5" s="572"/>
      <c r="D5" s="572"/>
      <c r="E5" s="572"/>
    </row>
    <row r="6" spans="1:5" ht="20.100000000000001" customHeight="1">
      <c r="A6" s="36"/>
      <c r="B6" s="36"/>
    </row>
    <row r="7" spans="1:5" ht="20.100000000000001" customHeight="1">
      <c r="A7" s="37" t="str">
        <f>'[4]Attach 3(JV)'!A7</f>
        <v>Bidder’s Name and Address (Bidder) :</v>
      </c>
      <c r="B7" s="37"/>
      <c r="E7" s="16" t="str">
        <f>'[4]Attach 3(JV)'!E7</f>
        <v>To:</v>
      </c>
    </row>
    <row r="8" spans="1:5" ht="20.100000000000001" customHeight="1">
      <c r="A8" s="37" t="str">
        <f>'[4]Attach 3(JV)'!A8</f>
        <v/>
      </c>
      <c r="B8" s="37"/>
      <c r="E8" s="126" t="s">
        <v>290</v>
      </c>
    </row>
    <row r="9" spans="1:5">
      <c r="A9" s="14" t="s">
        <v>287</v>
      </c>
      <c r="B9" s="14"/>
      <c r="C9" s="569" t="str">
        <f>'[4]Attach 3(JV)'!B9</f>
        <v/>
      </c>
      <c r="D9" s="569"/>
      <c r="E9" s="126" t="s">
        <v>339</v>
      </c>
    </row>
    <row r="10" spans="1:5">
      <c r="A10" s="14" t="s">
        <v>289</v>
      </c>
      <c r="B10" s="14"/>
      <c r="C10" s="569" t="str">
        <f>'[4]Attach 3(JV)'!B10</f>
        <v/>
      </c>
      <c r="D10" s="569"/>
      <c r="E10" s="126" t="s">
        <v>340</v>
      </c>
    </row>
    <row r="11" spans="1:5">
      <c r="C11" s="569" t="str">
        <f>'[4]Attach 3(JV)'!B11</f>
        <v/>
      </c>
      <c r="D11" s="569"/>
      <c r="E11" s="126" t="s">
        <v>341</v>
      </c>
    </row>
    <row r="12" spans="1:5">
      <c r="A12" s="36"/>
      <c r="B12" s="36"/>
      <c r="C12" s="569" t="str">
        <f>'[4]Attach 3(JV)'!B12</f>
        <v/>
      </c>
      <c r="D12" s="569"/>
      <c r="E12" s="16"/>
    </row>
    <row r="13" spans="1:5" ht="20.100000000000001" customHeight="1">
      <c r="A13" s="36"/>
      <c r="B13" s="36"/>
      <c r="C13" s="120"/>
      <c r="D13" s="120"/>
      <c r="E13" s="16"/>
    </row>
    <row r="14" spans="1:5" ht="20.100000000000001" customHeight="1">
      <c r="A14" s="36"/>
      <c r="B14" s="36"/>
      <c r="C14" s="120"/>
      <c r="D14" s="120"/>
    </row>
    <row r="15" spans="1:5" ht="20.100000000000001" customHeight="1">
      <c r="A15" s="80" t="s">
        <v>281</v>
      </c>
      <c r="B15" s="80"/>
      <c r="C15" s="80"/>
      <c r="D15" s="80"/>
      <c r="E15" s="80"/>
    </row>
    <row r="16" spans="1:5" ht="9" customHeight="1">
      <c r="A16" s="431"/>
      <c r="B16" s="431"/>
      <c r="C16" s="80"/>
      <c r="D16" s="80"/>
      <c r="E16" s="80"/>
    </row>
    <row r="17" spans="1:5" ht="379.5" customHeight="1">
      <c r="A17" s="571" t="s">
        <v>741</v>
      </c>
      <c r="B17" s="571"/>
      <c r="C17" s="571"/>
      <c r="D17" s="571"/>
      <c r="E17" s="571"/>
    </row>
    <row r="18" spans="1:5" ht="294.75" customHeight="1">
      <c r="A18" s="571" t="s">
        <v>684</v>
      </c>
      <c r="B18" s="571"/>
      <c r="C18" s="571"/>
      <c r="D18" s="571"/>
      <c r="E18" s="571"/>
    </row>
    <row r="19" spans="1:5" ht="111.75" customHeight="1">
      <c r="A19" s="571" t="s">
        <v>667</v>
      </c>
      <c r="B19" s="571"/>
      <c r="C19" s="571"/>
      <c r="D19" s="571"/>
      <c r="E19" s="571"/>
    </row>
    <row r="20" spans="1:5" s="33" customFormat="1" ht="33" customHeight="1">
      <c r="D20" s="41"/>
    </row>
    <row r="21" spans="1:5" s="33" customFormat="1" ht="33" customHeight="1">
      <c r="A21" s="40" t="s">
        <v>4</v>
      </c>
      <c r="B21" s="40"/>
      <c r="C21" s="63">
        <f>+'Names of Bidder'!D17</f>
        <v>0</v>
      </c>
      <c r="D21" s="41" t="s">
        <v>2</v>
      </c>
      <c r="E21" s="43">
        <f>+'Names of Bidder'!D14</f>
        <v>0</v>
      </c>
    </row>
    <row r="22" spans="1:5" s="33" customFormat="1" ht="33" customHeight="1">
      <c r="A22" s="40" t="s">
        <v>5</v>
      </c>
      <c r="B22" s="40"/>
      <c r="C22" s="43">
        <f>+'Names of Bidder'!D18</f>
        <v>0</v>
      </c>
      <c r="D22" s="41" t="s">
        <v>3</v>
      </c>
      <c r="E22" s="43">
        <f>+'Names of Bidder'!D15</f>
        <v>0</v>
      </c>
    </row>
    <row r="23" spans="1:5" s="33" customFormat="1" ht="33" customHeight="1">
      <c r="C23" s="44"/>
      <c r="D23" s="41"/>
      <c r="E23" s="44"/>
    </row>
    <row r="24" spans="1:5" s="33" customFormat="1" ht="20.100000000000001" customHeight="1"/>
    <row r="25" spans="1:5" s="33" customFormat="1" ht="20.100000000000001" customHeight="1">
      <c r="A25" s="42"/>
      <c r="B25" s="42"/>
    </row>
    <row r="26" spans="1:5" s="33" customFormat="1" ht="20.100000000000001" customHeight="1"/>
    <row r="27" spans="1:5" s="33" customFormat="1" ht="20.100000000000001" customHeight="1"/>
    <row r="28" spans="1:5" s="33" customFormat="1" ht="20.100000000000001" customHeight="1">
      <c r="A28" s="42"/>
      <c r="B28" s="42"/>
    </row>
    <row r="29" spans="1:5" s="33" customFormat="1" ht="20.100000000000001" customHeight="1"/>
    <row r="30" spans="1:5" s="33" customFormat="1" ht="20.100000000000001" customHeight="1">
      <c r="A30" s="42"/>
      <c r="B30" s="42"/>
    </row>
    <row r="31" spans="1:5" s="33" customFormat="1" ht="20.100000000000001" customHeight="1"/>
    <row r="32" spans="1:5" s="33" customFormat="1" ht="20.100000000000001" customHeight="1">
      <c r="A32" s="42"/>
      <c r="B32" s="42"/>
    </row>
    <row r="33" s="33" customFormat="1" ht="20.100000000000001" customHeight="1"/>
    <row r="34" s="33" customFormat="1" ht="20.100000000000001" customHeight="1"/>
    <row r="35" s="33" customFormat="1" ht="20.100000000000001" customHeight="1"/>
    <row r="36" s="33" customFormat="1" ht="20.100000000000001" customHeight="1"/>
  </sheetData>
  <sheetProtection sheet="1"/>
  <customSheetViews>
    <customSheetView guid="{4D545BB1-FEC8-4897-B9EE-544485C1A545}">
      <selection activeCell="D26" sqref="D26"/>
      <pageMargins left="0.7" right="0.7" top="0.75" bottom="0.75" header="0.3" footer="0.3"/>
      <extLst>
        <ext xmlns:xlsdti="http://schemas.microsoft.com/office/spreadsheetml/2023/showDataTypeIcons" uri="{a3c15fd4-4149-4032-8f15-062bd4999b60}">
          <xlsdti:showDataTypeIconsCustomSheetView visible="0"/>
        </ext>
      </extLst>
    </customSheetView>
    <customSheetView guid="{D3A4C14E-6FA0-4126-8867-2BC7EE827B30}">
      <selection activeCell="F17" sqref="F17"/>
      <pageMargins left="0.7" right="0.7" top="0.75" bottom="0.75" header="0.3" footer="0.3"/>
      <pageSetup paperSize="9" orientation="portrait" r:id="rId1"/>
      <extLst>
        <ext xmlns:xlsdti="http://schemas.microsoft.com/office/spreadsheetml/2023/showDataTypeIcons" uri="{a3c15fd4-4149-4032-8f15-062bd4999b60}">
          <xlsdti:showDataTypeIconsCustomSheetView visible="0"/>
        </ext>
      </extLst>
    </customSheetView>
  </customSheetViews>
  <mergeCells count="9">
    <mergeCell ref="A17:E17"/>
    <mergeCell ref="A18:E18"/>
    <mergeCell ref="A19:E19"/>
    <mergeCell ref="A3:E3"/>
    <mergeCell ref="A5:E5"/>
    <mergeCell ref="C9:D9"/>
    <mergeCell ref="C10:D10"/>
    <mergeCell ref="C11:D11"/>
    <mergeCell ref="C12:D12"/>
  </mergeCells>
  <pageMargins left="0.7" right="0.7" top="0.75" bottom="0.75" header="0.3" footer="0.3"/>
  <pageSetup paperSize="9" orientation="portrait" r:id="rId2"/>
  <headerFooter>
    <oddHeader>&amp;C&amp;"Calibri"&amp;12&amp;KFF0000 डेटा वर्गीकरण : प्रतिबंधित/RESTRICTED&amp;1#_x000D_</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1D913-778B-47B5-BC75-828263D78A79}">
  <sheetPr codeName="Sheet28">
    <tabColor indexed="11"/>
  </sheetPr>
  <dimension ref="A1:E35"/>
  <sheetViews>
    <sheetView workbookViewId="0">
      <selection activeCell="C6" sqref="C6:D6"/>
    </sheetView>
  </sheetViews>
  <sheetFormatPr defaultRowHeight="16.5"/>
  <cols>
    <col min="1" max="1" width="19.28515625" style="33" customWidth="1"/>
    <col min="2" max="2" width="9.140625" style="33" customWidth="1"/>
    <col min="3" max="3" width="23.5703125" style="33" customWidth="1"/>
    <col min="4" max="4" width="24.28515625" style="33" customWidth="1"/>
    <col min="5" max="5" width="46.28515625" style="33" customWidth="1"/>
    <col min="6" max="16384" width="9.140625" style="288"/>
  </cols>
  <sheetData>
    <row r="1" spans="1:5">
      <c r="A1" s="25" t="str">
        <f>+'Attach 14 Affi of Self certi'!A1</f>
        <v xml:space="preserve">Specification Ref No.: SR-I/C&amp;M/WC-4348)/2025/RFx-5002004748 (SR1/NT/W-MISC/DOM/B00/25/11885) </v>
      </c>
      <c r="B1" s="25"/>
      <c r="C1" s="26"/>
      <c r="D1" s="26"/>
      <c r="E1" s="27" t="str">
        <f>"Attachment-15 "</f>
        <v xml:space="preserve">Attachment-15 </v>
      </c>
    </row>
    <row r="3" spans="1:5" ht="67.5" customHeight="1">
      <c r="A3" s="496" t="str">
        <f>+'Attach 14 Affi of Self certi'!A3:E3</f>
        <v>Making Temporary Bypass Arrangement for HT (33kV and 11kV) &amp; LT (415V) line crossings during HTLS Reconductoring works of 400 kV Raichur (RTPS)-Veltoor (Mahbubnagar) S/C Line</v>
      </c>
      <c r="B3" s="496"/>
      <c r="C3" s="496"/>
      <c r="D3" s="496"/>
      <c r="E3" s="496"/>
    </row>
    <row r="4" spans="1:5">
      <c r="A4" s="32"/>
      <c r="B4" s="32"/>
    </row>
    <row r="5" spans="1:5" ht="20.100000000000001" customHeight="1">
      <c r="A5" s="502" t="s">
        <v>668</v>
      </c>
      <c r="B5" s="502"/>
      <c r="C5" s="502"/>
      <c r="D5" s="502"/>
      <c r="E5" s="502"/>
    </row>
    <row r="6" spans="1:5" ht="20.100000000000001" customHeight="1">
      <c r="A6" s="36"/>
      <c r="B6" s="36"/>
      <c r="C6" s="573" t="s">
        <v>674</v>
      </c>
      <c r="D6" s="573"/>
    </row>
    <row r="7" spans="1:5" ht="20.100000000000001" customHeight="1">
      <c r="A7" s="37" t="str">
        <f>'[4]Attach 3(JV)'!A7</f>
        <v>Bidder’s Name and Address (Bidder) :</v>
      </c>
      <c r="B7" s="37"/>
      <c r="E7" s="16" t="str">
        <f>'[4]Attach 3(JV)'!E7</f>
        <v>To:</v>
      </c>
    </row>
    <row r="8" spans="1:5" ht="20.100000000000001" customHeight="1">
      <c r="A8" s="37" t="str">
        <f>'[4]Attach 3(JV)'!A8</f>
        <v/>
      </c>
      <c r="B8" s="37"/>
      <c r="E8" s="126" t="s">
        <v>290</v>
      </c>
    </row>
    <row r="9" spans="1:5">
      <c r="A9" s="14" t="s">
        <v>287</v>
      </c>
      <c r="B9" s="14"/>
      <c r="C9" s="569" t="str">
        <f>'[4]Attach 3(JV)'!B9</f>
        <v/>
      </c>
      <c r="D9" s="569"/>
      <c r="E9" s="126" t="s">
        <v>339</v>
      </c>
    </row>
    <row r="10" spans="1:5">
      <c r="A10" s="14" t="s">
        <v>289</v>
      </c>
      <c r="B10" s="14"/>
      <c r="C10" s="569" t="str">
        <f>'[4]Attach 3(JV)'!B10</f>
        <v/>
      </c>
      <c r="D10" s="569"/>
      <c r="E10" s="126" t="s">
        <v>340</v>
      </c>
    </row>
    <row r="11" spans="1:5">
      <c r="C11" s="569" t="str">
        <f>'[4]Attach 3(JV)'!B11</f>
        <v/>
      </c>
      <c r="D11" s="569"/>
      <c r="E11" s="126" t="s">
        <v>341</v>
      </c>
    </row>
    <row r="12" spans="1:5">
      <c r="A12" s="36"/>
      <c r="B12" s="36"/>
      <c r="C12" s="569" t="str">
        <f>'[4]Attach 3(JV)'!B12</f>
        <v/>
      </c>
      <c r="D12" s="569"/>
      <c r="E12" s="16"/>
    </row>
    <row r="13" spans="1:5" ht="20.100000000000001" customHeight="1">
      <c r="A13" s="36"/>
      <c r="B13" s="36"/>
      <c r="C13" s="120"/>
      <c r="D13" s="120"/>
      <c r="E13" s="16"/>
    </row>
    <row r="14" spans="1:5" ht="20.100000000000001" customHeight="1">
      <c r="A14" s="36"/>
      <c r="B14" s="36"/>
      <c r="C14" s="120"/>
      <c r="D14" s="120"/>
    </row>
    <row r="15" spans="1:5" ht="20.100000000000001" customHeight="1">
      <c r="A15" s="33" t="s">
        <v>281</v>
      </c>
    </row>
    <row r="16" spans="1:5" ht="9" customHeight="1">
      <c r="A16" s="36"/>
      <c r="B16" s="36"/>
    </row>
    <row r="17" spans="1:5" ht="258" customHeight="1">
      <c r="A17" s="497" t="s">
        <v>669</v>
      </c>
      <c r="B17" s="497"/>
      <c r="C17" s="497"/>
      <c r="D17" s="497"/>
      <c r="E17" s="497"/>
    </row>
    <row r="18" spans="1:5" ht="303" customHeight="1">
      <c r="A18" s="497" t="s">
        <v>670</v>
      </c>
      <c r="B18" s="497"/>
      <c r="C18" s="497"/>
      <c r="D18" s="497"/>
      <c r="E18" s="497"/>
    </row>
    <row r="19" spans="1:5" s="33" customFormat="1" ht="33" customHeight="1">
      <c r="D19" s="41"/>
    </row>
    <row r="20" spans="1:5" s="33" customFormat="1" ht="33" customHeight="1">
      <c r="A20" s="40" t="s">
        <v>4</v>
      </c>
      <c r="B20" s="40"/>
      <c r="C20" s="63">
        <f>+'Attach 14 Affi of Self certi'!C21</f>
        <v>0</v>
      </c>
      <c r="D20" s="41" t="s">
        <v>2</v>
      </c>
      <c r="E20" s="43">
        <f>+'Attach 14 Affi of Self certi'!E21</f>
        <v>0</v>
      </c>
    </row>
    <row r="21" spans="1:5" s="33" customFormat="1" ht="33" customHeight="1">
      <c r="A21" s="40" t="s">
        <v>5</v>
      </c>
      <c r="B21" s="40"/>
      <c r="C21" s="43">
        <f>+'Attach 14 Affi of Self certi'!C22</f>
        <v>0</v>
      </c>
      <c r="D21" s="41" t="s">
        <v>3</v>
      </c>
      <c r="E21" s="43">
        <f>+'Attach 14 Affi of Self certi'!E22</f>
        <v>0</v>
      </c>
    </row>
    <row r="22" spans="1:5" s="33" customFormat="1" ht="33" customHeight="1">
      <c r="C22" s="44"/>
      <c r="D22" s="41"/>
      <c r="E22" s="44"/>
    </row>
    <row r="23" spans="1:5" s="33" customFormat="1" ht="20.100000000000001" customHeight="1"/>
    <row r="24" spans="1:5" s="33" customFormat="1" ht="20.100000000000001" customHeight="1">
      <c r="A24" s="42"/>
      <c r="B24" s="42"/>
    </row>
    <row r="25" spans="1:5" s="33" customFormat="1" ht="20.100000000000001" customHeight="1"/>
    <row r="26" spans="1:5" s="33" customFormat="1" ht="20.100000000000001" customHeight="1"/>
    <row r="27" spans="1:5" s="33" customFormat="1" ht="20.100000000000001" customHeight="1">
      <c r="A27" s="42"/>
      <c r="B27" s="42"/>
    </row>
    <row r="28" spans="1:5" s="33" customFormat="1" ht="20.100000000000001" customHeight="1"/>
    <row r="29" spans="1:5" s="33" customFormat="1" ht="20.100000000000001" customHeight="1">
      <c r="A29" s="42"/>
      <c r="B29" s="42"/>
    </row>
    <row r="30" spans="1:5" s="33" customFormat="1" ht="20.100000000000001" customHeight="1"/>
    <row r="31" spans="1:5" s="33" customFormat="1" ht="20.100000000000001" customHeight="1">
      <c r="A31" s="42"/>
      <c r="B31" s="42"/>
    </row>
    <row r="32" spans="1:5" s="33" customFormat="1" ht="20.100000000000001" customHeight="1"/>
    <row r="33" s="33" customFormat="1" ht="20.100000000000001" customHeight="1"/>
    <row r="34" s="33" customFormat="1" ht="20.100000000000001" customHeight="1"/>
    <row r="35" s="33" customFormat="1" ht="20.100000000000001" customHeight="1"/>
  </sheetData>
  <sheetProtection password="8AFB" sheet="1"/>
  <customSheetViews>
    <customSheetView guid="{4D545BB1-FEC8-4897-B9EE-544485C1A545}">
      <selection activeCell="G3" sqref="G3"/>
      <pageMargins left="0.7" right="0.7" top="0.75" bottom="0.75" header="0.3" footer="0.3"/>
      <extLst>
        <ext xmlns:xlsdti="http://schemas.microsoft.com/office/spreadsheetml/2023/showDataTypeIcons" uri="{a3c15fd4-4149-4032-8f15-062bd4999b60}">
          <xlsdti:showDataTypeIconsCustomSheetView visible="0"/>
        </ext>
      </extLst>
    </customSheetView>
    <customSheetView guid="{D3A4C14E-6FA0-4126-8867-2BC7EE827B30}">
      <selection activeCell="C6" sqref="C6:D6"/>
      <pageMargins left="0.7" right="0.7" top="0.75" bottom="0.75" header="0.3" footer="0.3"/>
      <extLst>
        <ext xmlns:xlsdti="http://schemas.microsoft.com/office/spreadsheetml/2023/showDataTypeIcons" uri="{a3c15fd4-4149-4032-8f15-062bd4999b60}">
          <xlsdti:showDataTypeIconsCustomSheetView visible="0"/>
        </ext>
      </extLst>
    </customSheetView>
  </customSheetViews>
  <mergeCells count="9">
    <mergeCell ref="A17:E17"/>
    <mergeCell ref="A18:E18"/>
    <mergeCell ref="C6:D6"/>
    <mergeCell ref="A3:E3"/>
    <mergeCell ref="A5:E5"/>
    <mergeCell ref="C9:D9"/>
    <mergeCell ref="C10:D10"/>
    <mergeCell ref="C11:D11"/>
    <mergeCell ref="C12:D12"/>
  </mergeCells>
  <pageMargins left="0.7" right="0.7" top="0.75" bottom="0.75" header="0.3" footer="0.3"/>
  <headerFooter>
    <oddHeader>&amp;C&amp;"Calibri"&amp;12&amp;KFF0000 डेटा वर्गीकरण : प्रतिबंधित/RESTRICTED&amp;1#_x000D_</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23C8A-B737-4781-88EB-DBD5A5F8DC80}">
  <sheetPr codeName="Sheet29">
    <tabColor indexed="11"/>
  </sheetPr>
  <dimension ref="A1:E35"/>
  <sheetViews>
    <sheetView workbookViewId="0">
      <selection activeCell="A7" sqref="A7"/>
    </sheetView>
  </sheetViews>
  <sheetFormatPr defaultRowHeight="16.5"/>
  <cols>
    <col min="1" max="1" width="19.28515625" style="33" customWidth="1"/>
    <col min="2" max="2" width="9.140625" style="33" customWidth="1"/>
    <col min="3" max="3" width="23.5703125" style="33" customWidth="1"/>
    <col min="4" max="4" width="24.28515625" style="33" customWidth="1"/>
    <col min="5" max="5" width="46.28515625" style="33" customWidth="1"/>
    <col min="6" max="16384" width="9.140625" style="288"/>
  </cols>
  <sheetData>
    <row r="1" spans="1:5">
      <c r="A1" s="25" t="str">
        <f>+Cover!B3</f>
        <v xml:space="preserve">Specification Ref No.: SR-I/C&amp;M/WC-4348)/2025/RFx-5002004748 (SR1/NT/W-MISC/DOM/B00/25/11885) </v>
      </c>
      <c r="B1" s="25"/>
      <c r="C1" s="26"/>
      <c r="D1" s="26"/>
      <c r="E1" s="27" t="str">
        <f>"Attachment-16 "</f>
        <v xml:space="preserve">Attachment-16 </v>
      </c>
    </row>
    <row r="3" spans="1:5" ht="111" customHeight="1">
      <c r="A3" s="496" t="str">
        <f>+Cover!B2</f>
        <v>Making Temporary Bypass Arrangement for HT (33kV and 11kV) &amp; LT (415V) line crossings during HTLS Reconductoring works of 400 kV Raichur (RTPS)-Veltoor (Mahbubnagar) S/C Line</v>
      </c>
      <c r="B3" s="496"/>
      <c r="C3" s="496"/>
      <c r="D3" s="496"/>
      <c r="E3" s="496"/>
    </row>
    <row r="4" spans="1:5">
      <c r="A4" s="32"/>
      <c r="B4" s="32"/>
    </row>
    <row r="5" spans="1:5" ht="20.100000000000001" customHeight="1">
      <c r="A5" s="502" t="s">
        <v>671</v>
      </c>
      <c r="B5" s="502"/>
      <c r="C5" s="502"/>
      <c r="D5" s="502"/>
      <c r="E5" s="502"/>
    </row>
    <row r="6" spans="1:5" ht="20.100000000000001" customHeight="1">
      <c r="A6" s="573" t="s">
        <v>745</v>
      </c>
      <c r="B6" s="573"/>
      <c r="C6" s="573"/>
      <c r="D6" s="573"/>
      <c r="E6" s="573"/>
    </row>
    <row r="7" spans="1:5" ht="20.100000000000001" customHeight="1">
      <c r="A7" s="37" t="str">
        <f>'[4]Attach 3(JV)'!A7</f>
        <v>Bidder’s Name and Address (Bidder) :</v>
      </c>
      <c r="B7" s="37"/>
      <c r="E7" s="16" t="str">
        <f>'[4]Attach 3(JV)'!E7</f>
        <v>To:</v>
      </c>
    </row>
    <row r="8" spans="1:5" ht="20.100000000000001" customHeight="1">
      <c r="A8" s="37" t="str">
        <f>'[4]Attach 3(JV)'!A8</f>
        <v/>
      </c>
      <c r="B8" s="37"/>
      <c r="E8" s="126" t="s">
        <v>290</v>
      </c>
    </row>
    <row r="9" spans="1:5">
      <c r="A9" s="14" t="s">
        <v>287</v>
      </c>
      <c r="B9" s="14"/>
      <c r="C9" s="569" t="str">
        <f>'[4]Attach 3(JV)'!B9</f>
        <v/>
      </c>
      <c r="D9" s="569"/>
      <c r="E9" s="126" t="s">
        <v>339</v>
      </c>
    </row>
    <row r="10" spans="1:5">
      <c r="A10" s="14" t="s">
        <v>289</v>
      </c>
      <c r="B10" s="14"/>
      <c r="C10" s="569" t="str">
        <f>'[4]Attach 3(JV)'!B10</f>
        <v/>
      </c>
      <c r="D10" s="569"/>
      <c r="E10" s="126" t="s">
        <v>340</v>
      </c>
    </row>
    <row r="11" spans="1:5">
      <c r="C11" s="569" t="str">
        <f>'[4]Attach 3(JV)'!B11</f>
        <v/>
      </c>
      <c r="D11" s="569"/>
      <c r="E11" s="126" t="s">
        <v>341</v>
      </c>
    </row>
    <row r="12" spans="1:5">
      <c r="A12" s="36"/>
      <c r="B12" s="36"/>
      <c r="C12" s="569" t="str">
        <f>'[4]Attach 3(JV)'!B12</f>
        <v/>
      </c>
      <c r="D12" s="569"/>
      <c r="E12" s="16"/>
    </row>
    <row r="13" spans="1:5" ht="20.100000000000001" customHeight="1">
      <c r="A13" s="36"/>
      <c r="B13" s="36"/>
      <c r="C13" s="120"/>
      <c r="D13" s="120"/>
      <c r="E13" s="16"/>
    </row>
    <row r="14" spans="1:5" ht="20.100000000000001" customHeight="1">
      <c r="A14" s="36"/>
      <c r="B14" s="36"/>
      <c r="C14" s="120"/>
      <c r="D14" s="120"/>
    </row>
    <row r="15" spans="1:5" ht="20.100000000000001" customHeight="1">
      <c r="A15" s="33" t="s">
        <v>281</v>
      </c>
    </row>
    <row r="16" spans="1:5" ht="9" customHeight="1">
      <c r="A16" s="36"/>
      <c r="B16" s="36"/>
    </row>
    <row r="17" spans="1:5" ht="355.5" customHeight="1">
      <c r="A17" s="497" t="s">
        <v>744</v>
      </c>
      <c r="B17" s="497"/>
      <c r="C17" s="497"/>
      <c r="D17" s="497"/>
      <c r="E17" s="497"/>
    </row>
    <row r="18" spans="1:5" ht="303" hidden="1" customHeight="1">
      <c r="A18" s="497"/>
      <c r="B18" s="497"/>
      <c r="C18" s="497"/>
      <c r="D18" s="497"/>
      <c r="E18" s="497"/>
    </row>
    <row r="19" spans="1:5" s="33" customFormat="1" ht="33" customHeight="1">
      <c r="D19" s="41"/>
    </row>
    <row r="20" spans="1:5" s="33" customFormat="1" ht="33" customHeight="1">
      <c r="A20" s="40" t="s">
        <v>4</v>
      </c>
      <c r="B20" s="40"/>
      <c r="C20" s="63">
        <f>+'Names of Bidder'!D17</f>
        <v>0</v>
      </c>
      <c r="D20" s="41" t="s">
        <v>2</v>
      </c>
      <c r="E20" s="43">
        <f>+'Names of Bidder'!D14</f>
        <v>0</v>
      </c>
    </row>
    <row r="21" spans="1:5" s="33" customFormat="1" ht="33" customHeight="1">
      <c r="A21" s="40" t="s">
        <v>5</v>
      </c>
      <c r="B21" s="40"/>
      <c r="C21" s="43">
        <f>+'Names of Bidder'!D18</f>
        <v>0</v>
      </c>
      <c r="D21" s="41" t="s">
        <v>3</v>
      </c>
      <c r="E21" s="43">
        <f>+'Names of Bidder'!D15</f>
        <v>0</v>
      </c>
    </row>
    <row r="22" spans="1:5" s="33" customFormat="1" ht="33" customHeight="1">
      <c r="C22" s="44"/>
      <c r="D22" s="41"/>
      <c r="E22" s="44"/>
    </row>
    <row r="23" spans="1:5" s="33" customFormat="1" ht="20.100000000000001" customHeight="1"/>
    <row r="24" spans="1:5" s="33" customFormat="1" ht="20.100000000000001" customHeight="1">
      <c r="A24" s="42"/>
      <c r="B24" s="42"/>
    </row>
    <row r="25" spans="1:5" s="33" customFormat="1" ht="20.100000000000001" customHeight="1"/>
    <row r="26" spans="1:5" s="33" customFormat="1" ht="20.100000000000001" customHeight="1"/>
    <row r="27" spans="1:5" s="33" customFormat="1" ht="20.100000000000001" customHeight="1">
      <c r="A27" s="42"/>
      <c r="B27" s="42"/>
    </row>
    <row r="28" spans="1:5" s="33" customFormat="1" ht="20.100000000000001" customHeight="1"/>
    <row r="29" spans="1:5" s="33" customFormat="1" ht="20.100000000000001" customHeight="1">
      <c r="A29" s="42"/>
      <c r="B29" s="42"/>
    </row>
    <row r="30" spans="1:5" s="33" customFormat="1" ht="20.100000000000001" customHeight="1"/>
    <row r="31" spans="1:5" s="33" customFormat="1" ht="20.100000000000001" customHeight="1">
      <c r="A31" s="42"/>
      <c r="B31" s="42"/>
    </row>
    <row r="32" spans="1:5" s="33" customFormat="1" ht="20.100000000000001" customHeight="1"/>
    <row r="33" s="33" customFormat="1" ht="20.100000000000001" customHeight="1"/>
    <row r="34" s="33" customFormat="1" ht="20.100000000000001" customHeight="1"/>
    <row r="35" s="33" customFormat="1" ht="20.100000000000001" customHeight="1"/>
  </sheetData>
  <sheetProtection sheet="1"/>
  <customSheetViews>
    <customSheetView guid="{4D545BB1-FEC8-4897-B9EE-544485C1A545}" hiddenRows="1">
      <selection activeCell="J21" sqref="J21"/>
      <pageMargins left="0.7" right="0.7" top="0.75" bottom="0.75" header="0.3" footer="0.3"/>
      <extLst>
        <ext xmlns:xlsdti="http://schemas.microsoft.com/office/spreadsheetml/2023/showDataTypeIcons" uri="{a3c15fd4-4149-4032-8f15-062bd4999b60}">
          <xlsdti:showDataTypeIconsCustomSheetView visible="0"/>
        </ext>
      </extLst>
    </customSheetView>
    <customSheetView guid="{D3A4C14E-6FA0-4126-8867-2BC7EE827B30}" hiddenRows="1" topLeftCell="A4">
      <selection activeCell="J11" sqref="J11"/>
      <pageMargins left="0.7" right="0.7" top="0.75" bottom="0.75" header="0.3" footer="0.3"/>
      <extLst>
        <ext xmlns:xlsdti="http://schemas.microsoft.com/office/spreadsheetml/2023/showDataTypeIcons" uri="{a3c15fd4-4149-4032-8f15-062bd4999b60}">
          <xlsdti:showDataTypeIconsCustomSheetView visible="0"/>
        </ext>
      </extLst>
    </customSheetView>
  </customSheetViews>
  <mergeCells count="9">
    <mergeCell ref="A17:E17"/>
    <mergeCell ref="A18:E18"/>
    <mergeCell ref="A3:E3"/>
    <mergeCell ref="A5:E5"/>
    <mergeCell ref="C9:D9"/>
    <mergeCell ref="C10:D10"/>
    <mergeCell ref="C11:D11"/>
    <mergeCell ref="C12:D12"/>
    <mergeCell ref="A6:E6"/>
  </mergeCells>
  <pageMargins left="0.7" right="0.7" top="0.75" bottom="0.75" header="0.3" footer="0.3"/>
  <pageSetup paperSize="9" orientation="portrait" verticalDpi="0" r:id="rId1"/>
  <headerFooter>
    <oddHeader>&amp;C&amp;"Calibri"&amp;12&amp;KFF0000 डेटा वर्गीकरण : प्रतिबंधित/RESTRICTED&amp;1#_x000D_</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AE207-63A9-4CC2-8A8E-864827B4B8C6}">
  <sheetPr codeName="Sheet30">
    <tabColor indexed="13"/>
  </sheetPr>
  <dimension ref="A1:AZ84"/>
  <sheetViews>
    <sheetView showGridLines="0" tabSelected="1" zoomScaleNormal="100" zoomScaleSheetLayoutView="100" workbookViewId="0">
      <selection activeCell="I20" sqref="I20"/>
    </sheetView>
  </sheetViews>
  <sheetFormatPr defaultRowHeight="16.5"/>
  <cols>
    <col min="1" max="2" width="10.7109375" style="33" customWidth="1"/>
    <col min="3" max="3" width="17.5703125" style="33" customWidth="1"/>
    <col min="4" max="4" width="20.7109375" style="33" customWidth="1"/>
    <col min="5" max="5" width="12.7109375" style="33" customWidth="1"/>
    <col min="6" max="6" width="32" style="33" customWidth="1"/>
    <col min="7" max="7" width="12.5703125" style="33" customWidth="1"/>
    <col min="8" max="8" width="11.28515625" style="33" customWidth="1"/>
    <col min="9" max="9" width="17.42578125" style="80" customWidth="1"/>
    <col min="10" max="10" width="14.5703125" style="28" customWidth="1"/>
    <col min="11" max="20" width="9.140625" style="28"/>
    <col min="21" max="25" width="9.140625" style="28" customWidth="1"/>
    <col min="26" max="26" width="10" style="28" customWidth="1"/>
    <col min="27" max="27" width="9.140625" style="28" customWidth="1"/>
    <col min="28" max="28" width="9.140625" style="57" customWidth="1"/>
    <col min="29" max="29" width="22.42578125" style="58" hidden="1" customWidth="1"/>
    <col min="30" max="31" width="9.140625" style="420" hidden="1" customWidth="1"/>
    <col min="32" max="32" width="9.140625" style="79" hidden="1" customWidth="1"/>
    <col min="33" max="33" width="10" style="29" hidden="1" customWidth="1"/>
    <col min="34" max="34" width="14.85546875" style="29" hidden="1" customWidth="1"/>
    <col min="35" max="39" width="9.140625" style="29" hidden="1" customWidth="1"/>
    <col min="40" max="64" width="9.140625" style="29" customWidth="1"/>
    <col min="65" max="16384" width="9.140625" style="29"/>
  </cols>
  <sheetData>
    <row r="1" spans="1:52">
      <c r="A1" s="25" t="str">
        <f>Cover!B3</f>
        <v xml:space="preserve">Specification Ref No.: SR-I/C&amp;M/WC-4348)/2025/RFx-5002004748 (SR1/NT/W-MISC/DOM/B00/25/11885) </v>
      </c>
      <c r="B1" s="25"/>
      <c r="C1" s="26"/>
      <c r="D1" s="26"/>
      <c r="E1" s="26"/>
      <c r="F1" s="45" t="s">
        <v>342</v>
      </c>
      <c r="G1" s="54"/>
      <c r="H1" s="54"/>
      <c r="Z1" s="137"/>
      <c r="AA1" s="137"/>
      <c r="AB1" s="138"/>
      <c r="AE1" s="421">
        <v>1</v>
      </c>
      <c r="AF1" s="79" t="s">
        <v>252</v>
      </c>
      <c r="AG1" s="143">
        <v>1</v>
      </c>
      <c r="AH1" s="143" t="s">
        <v>44</v>
      </c>
      <c r="AI1" s="144"/>
      <c r="AJ1" s="144"/>
      <c r="AK1" s="143">
        <v>1</v>
      </c>
      <c r="AL1" s="144" t="s">
        <v>45</v>
      </c>
      <c r="AM1" s="142"/>
      <c r="AN1" s="142"/>
      <c r="AO1" s="142"/>
      <c r="AP1" s="142"/>
      <c r="AQ1" s="142"/>
      <c r="AR1" s="142"/>
      <c r="AS1" s="142"/>
      <c r="AT1" s="142"/>
      <c r="AU1" s="142"/>
      <c r="AV1" s="142"/>
      <c r="AW1" s="142"/>
      <c r="AX1" s="142"/>
      <c r="AY1" s="142"/>
      <c r="AZ1" s="142"/>
    </row>
    <row r="2" spans="1:52">
      <c r="Z2" s="137"/>
      <c r="AA2" s="137"/>
      <c r="AB2" s="138"/>
      <c r="AE2" s="421">
        <v>2</v>
      </c>
      <c r="AF2" s="79" t="s">
        <v>253</v>
      </c>
      <c r="AG2" s="143">
        <v>2</v>
      </c>
      <c r="AH2" s="143" t="s">
        <v>233</v>
      </c>
      <c r="AI2" s="144"/>
      <c r="AJ2" s="144"/>
      <c r="AK2" s="143">
        <v>2</v>
      </c>
      <c r="AL2" s="144" t="s">
        <v>234</v>
      </c>
      <c r="AM2" s="142"/>
      <c r="AN2" s="142"/>
      <c r="AO2" s="142"/>
      <c r="AP2" s="142"/>
      <c r="AQ2" s="142"/>
      <c r="AR2" s="142"/>
      <c r="AS2" s="142"/>
      <c r="AT2" s="142"/>
      <c r="AU2" s="142"/>
      <c r="AV2" s="142"/>
      <c r="AW2" s="142"/>
      <c r="AX2" s="142"/>
      <c r="AY2" s="142"/>
      <c r="AZ2" s="142"/>
    </row>
    <row r="3" spans="1:52" ht="20.100000000000001" customHeight="1">
      <c r="A3" s="460" t="s">
        <v>22</v>
      </c>
      <c r="B3" s="460"/>
      <c r="C3" s="460"/>
      <c r="D3" s="460"/>
      <c r="E3" s="460"/>
      <c r="F3" s="460"/>
      <c r="G3" s="32"/>
      <c r="H3" s="32"/>
      <c r="I3" s="50"/>
      <c r="Z3" s="137"/>
      <c r="AA3" s="137"/>
      <c r="AB3" s="145"/>
      <c r="AC3" s="348"/>
      <c r="AE3" s="421">
        <v>3</v>
      </c>
      <c r="AF3" s="79" t="s">
        <v>254</v>
      </c>
      <c r="AG3" s="143">
        <v>3</v>
      </c>
      <c r="AH3" s="143" t="s">
        <v>235</v>
      </c>
      <c r="AI3" s="144"/>
      <c r="AJ3" s="144"/>
      <c r="AK3" s="143">
        <v>3</v>
      </c>
      <c r="AL3" s="144" t="s">
        <v>236</v>
      </c>
      <c r="AM3" s="142"/>
      <c r="AN3" s="142"/>
      <c r="AO3" s="142"/>
      <c r="AP3" s="142"/>
      <c r="AQ3" s="142"/>
      <c r="AR3" s="142"/>
      <c r="AS3" s="142"/>
      <c r="AT3" s="142"/>
      <c r="AU3" s="142"/>
      <c r="AV3" s="142"/>
      <c r="AW3" s="142"/>
      <c r="AX3" s="142"/>
      <c r="AY3" s="142"/>
      <c r="AZ3" s="142"/>
    </row>
    <row r="4" spans="1:52" ht="12" customHeight="1">
      <c r="A4" s="32"/>
      <c r="B4" s="32"/>
      <c r="C4" s="32"/>
      <c r="D4" s="32"/>
      <c r="E4" s="32"/>
      <c r="F4" s="32"/>
      <c r="G4" s="32"/>
      <c r="H4" s="32"/>
      <c r="I4" s="50"/>
      <c r="Z4" s="137"/>
      <c r="AA4" s="137"/>
      <c r="AB4" s="145"/>
      <c r="AC4" s="348"/>
      <c r="AE4" s="421">
        <v>4</v>
      </c>
      <c r="AF4" s="79" t="s">
        <v>255</v>
      </c>
      <c r="AG4" s="143">
        <v>4</v>
      </c>
      <c r="AH4" s="143" t="s">
        <v>237</v>
      </c>
      <c r="AI4" s="144"/>
      <c r="AJ4" s="144"/>
      <c r="AK4" s="143">
        <v>4</v>
      </c>
      <c r="AL4" s="144" t="s">
        <v>238</v>
      </c>
      <c r="AM4" s="142"/>
      <c r="AN4" s="142"/>
      <c r="AO4" s="142"/>
      <c r="AP4" s="142"/>
      <c r="AQ4" s="142"/>
      <c r="AR4" s="142"/>
      <c r="AS4" s="142"/>
      <c r="AT4" s="142"/>
      <c r="AU4" s="142"/>
      <c r="AV4" s="142"/>
      <c r="AW4" s="142"/>
      <c r="AX4" s="142"/>
      <c r="AY4" s="142"/>
      <c r="AZ4" s="142"/>
    </row>
    <row r="5" spans="1:52" ht="20.100000000000001" customHeight="1">
      <c r="A5" s="42" t="s">
        <v>251</v>
      </c>
      <c r="B5" s="42"/>
      <c r="C5" s="587"/>
      <c r="D5" s="587"/>
      <c r="E5" s="587"/>
      <c r="F5" s="587"/>
      <c r="G5" s="42"/>
      <c r="H5" s="42"/>
      <c r="Z5" s="137"/>
      <c r="AA5" s="137"/>
      <c r="AB5" s="145"/>
      <c r="AC5" s="348"/>
      <c r="AE5" s="421">
        <v>5</v>
      </c>
      <c r="AF5" s="79" t="s">
        <v>256</v>
      </c>
      <c r="AG5" s="143">
        <v>5</v>
      </c>
      <c r="AH5" s="143" t="s">
        <v>237</v>
      </c>
      <c r="AI5" s="144"/>
      <c r="AJ5" s="144"/>
      <c r="AK5" s="143">
        <v>5</v>
      </c>
      <c r="AL5" s="144" t="s">
        <v>239</v>
      </c>
      <c r="AM5" s="142"/>
      <c r="AN5" s="142"/>
      <c r="AO5" s="142"/>
      <c r="AP5" s="142"/>
      <c r="AQ5" s="142"/>
      <c r="AR5" s="142"/>
      <c r="AS5" s="142"/>
      <c r="AT5" s="142"/>
      <c r="AU5" s="142"/>
      <c r="AV5" s="142"/>
      <c r="AW5" s="142"/>
      <c r="AX5" s="142"/>
      <c r="AY5" s="142"/>
      <c r="AZ5" s="142"/>
    </row>
    <row r="6" spans="1:52" ht="20.100000000000001" customHeight="1">
      <c r="A6" s="42" t="s">
        <v>4</v>
      </c>
      <c r="B6" s="588" t="str">
        <f>'[3]Attach 3(JV)'!B24</f>
        <v/>
      </c>
      <c r="C6" s="588"/>
      <c r="Z6" s="137"/>
      <c r="AA6" s="137"/>
      <c r="AB6" s="145"/>
      <c r="AC6" s="348"/>
      <c r="AE6" s="421">
        <v>6</v>
      </c>
      <c r="AF6" s="79" t="s">
        <v>257</v>
      </c>
      <c r="AG6" s="143">
        <v>6</v>
      </c>
      <c r="AH6" s="143" t="s">
        <v>237</v>
      </c>
      <c r="AI6" s="146" t="e">
        <f>DAY(B6)</f>
        <v>#VALUE!</v>
      </c>
      <c r="AJ6" s="144"/>
      <c r="AK6" s="143">
        <v>6</v>
      </c>
      <c r="AL6" s="144" t="s">
        <v>240</v>
      </c>
      <c r="AM6" s="142"/>
      <c r="AN6" s="142"/>
      <c r="AO6" s="142"/>
      <c r="AP6" s="142"/>
      <c r="AQ6" s="142"/>
      <c r="AR6" s="142"/>
      <c r="AS6" s="142"/>
      <c r="AT6" s="142"/>
      <c r="AU6" s="142"/>
      <c r="AV6" s="142"/>
      <c r="AW6" s="142"/>
      <c r="AX6" s="142"/>
      <c r="AY6" s="142"/>
      <c r="AZ6" s="142"/>
    </row>
    <row r="7" spans="1:52" ht="20.100000000000001" customHeight="1">
      <c r="A7" s="42"/>
      <c r="B7" s="66"/>
      <c r="C7" s="66"/>
      <c r="Z7" s="137"/>
      <c r="AA7" s="137"/>
      <c r="AB7" s="145"/>
      <c r="AC7" s="348"/>
      <c r="AE7" s="421">
        <v>7</v>
      </c>
      <c r="AF7" s="79" t="s">
        <v>258</v>
      </c>
      <c r="AG7" s="143">
        <v>7</v>
      </c>
      <c r="AH7" s="143" t="s">
        <v>237</v>
      </c>
      <c r="AI7" s="146" t="e">
        <f>MONTH(B6)</f>
        <v>#VALUE!</v>
      </c>
      <c r="AJ7" s="144"/>
      <c r="AK7" s="143">
        <v>7</v>
      </c>
      <c r="AL7" s="144" t="s">
        <v>241</v>
      </c>
      <c r="AM7" s="142"/>
      <c r="AN7" s="142"/>
      <c r="AO7" s="142"/>
      <c r="AP7" s="142"/>
      <c r="AQ7" s="142"/>
      <c r="AR7" s="142"/>
      <c r="AS7" s="142"/>
      <c r="AT7" s="142"/>
      <c r="AU7" s="142"/>
      <c r="AV7" s="142"/>
      <c r="AW7" s="142"/>
      <c r="AX7" s="142"/>
      <c r="AY7" s="142"/>
      <c r="AZ7" s="142"/>
    </row>
    <row r="8" spans="1:52" ht="20.100000000000001" customHeight="1">
      <c r="A8" s="56" t="str">
        <f>'[3]Attach 3(JV)'!E7</f>
        <v>To:</v>
      </c>
      <c r="B8" s="17"/>
      <c r="F8" s="36"/>
      <c r="G8" s="36"/>
      <c r="H8" s="36"/>
      <c r="Z8" s="137"/>
      <c r="AA8" s="137"/>
      <c r="AB8" s="145"/>
      <c r="AC8" s="348"/>
      <c r="AE8" s="421">
        <v>8</v>
      </c>
      <c r="AF8" s="79" t="s">
        <v>259</v>
      </c>
      <c r="AG8" s="143">
        <v>8</v>
      </c>
      <c r="AH8" s="143" t="s">
        <v>237</v>
      </c>
      <c r="AI8" s="146" t="e">
        <f>LOOKUP(AI7,AK1:AK12,AL1:AL12)</f>
        <v>#VALUE!</v>
      </c>
      <c r="AJ8" s="144"/>
      <c r="AK8" s="143">
        <v>8</v>
      </c>
      <c r="AL8" s="144" t="s">
        <v>242</v>
      </c>
      <c r="AM8" s="142"/>
      <c r="AN8" s="142"/>
      <c r="AO8" s="142"/>
      <c r="AP8" s="142"/>
      <c r="AQ8" s="142"/>
      <c r="AR8" s="142"/>
      <c r="AS8" s="142"/>
      <c r="AT8" s="142"/>
      <c r="AU8" s="142"/>
      <c r="AV8" s="142"/>
      <c r="AW8" s="142"/>
      <c r="AX8" s="142"/>
      <c r="AY8" s="142"/>
      <c r="AZ8" s="142"/>
    </row>
    <row r="9" spans="1:52">
      <c r="A9" s="126" t="s">
        <v>290</v>
      </c>
      <c r="B9" s="18"/>
      <c r="F9" s="36"/>
      <c r="G9" s="36"/>
      <c r="H9" s="36"/>
      <c r="Z9" s="137"/>
      <c r="AA9" s="137"/>
      <c r="AB9" s="145"/>
      <c r="AC9" s="348"/>
      <c r="AE9" s="421">
        <v>9</v>
      </c>
      <c r="AF9" s="79" t="s">
        <v>260</v>
      </c>
      <c r="AG9" s="143">
        <v>9</v>
      </c>
      <c r="AH9" s="143" t="s">
        <v>237</v>
      </c>
      <c r="AI9" s="146" t="e">
        <f>YEAR(B6)</f>
        <v>#VALUE!</v>
      </c>
      <c r="AJ9" s="144"/>
      <c r="AK9" s="143">
        <v>9</v>
      </c>
      <c r="AL9" s="144" t="s">
        <v>243</v>
      </c>
      <c r="AM9" s="142"/>
      <c r="AN9" s="142"/>
      <c r="AO9" s="142"/>
      <c r="AP9" s="142"/>
      <c r="AQ9" s="142"/>
      <c r="AR9" s="142"/>
      <c r="AS9" s="142"/>
      <c r="AT9" s="142"/>
      <c r="AU9" s="142"/>
      <c r="AV9" s="142"/>
      <c r="AW9" s="142"/>
      <c r="AX9" s="142"/>
      <c r="AY9" s="142"/>
      <c r="AZ9" s="142"/>
    </row>
    <row r="10" spans="1:52">
      <c r="A10" s="126" t="s">
        <v>339</v>
      </c>
      <c r="B10" s="18"/>
      <c r="F10" s="36"/>
      <c r="G10" s="36"/>
      <c r="H10" s="36"/>
      <c r="Z10" s="137"/>
      <c r="AA10" s="137"/>
      <c r="AB10" s="145"/>
      <c r="AC10" s="348"/>
      <c r="AE10" s="421">
        <v>10</v>
      </c>
      <c r="AF10" s="79" t="s">
        <v>261</v>
      </c>
      <c r="AG10" s="143">
        <v>10</v>
      </c>
      <c r="AH10" s="143" t="s">
        <v>237</v>
      </c>
      <c r="AI10" s="144"/>
      <c r="AJ10" s="144"/>
      <c r="AK10" s="143">
        <v>10</v>
      </c>
      <c r="AL10" s="144" t="s">
        <v>244</v>
      </c>
      <c r="AM10" s="142"/>
      <c r="AN10" s="142"/>
      <c r="AO10" s="142"/>
      <c r="AP10" s="142"/>
      <c r="AQ10" s="142"/>
      <c r="AR10" s="142"/>
      <c r="AS10" s="142"/>
      <c r="AT10" s="142"/>
      <c r="AU10" s="142"/>
      <c r="AV10" s="142"/>
      <c r="AW10" s="142"/>
      <c r="AX10" s="142"/>
      <c r="AY10" s="142"/>
      <c r="AZ10" s="142"/>
    </row>
    <row r="11" spans="1:52">
      <c r="A11" s="126" t="s">
        <v>340</v>
      </c>
      <c r="B11" s="18"/>
      <c r="F11" s="36"/>
      <c r="G11" s="36"/>
      <c r="H11" s="36"/>
      <c r="Z11" s="137"/>
      <c r="AA11" s="137"/>
      <c r="AB11" s="145"/>
      <c r="AC11" s="348"/>
      <c r="AE11" s="421">
        <v>11</v>
      </c>
      <c r="AF11" s="79" t="s">
        <v>262</v>
      </c>
      <c r="AG11" s="143">
        <v>11</v>
      </c>
      <c r="AH11" s="143" t="s">
        <v>237</v>
      </c>
      <c r="AI11" s="144"/>
      <c r="AJ11" s="144"/>
      <c r="AK11" s="143">
        <v>11</v>
      </c>
      <c r="AL11" s="144" t="s">
        <v>245</v>
      </c>
      <c r="AM11" s="142"/>
      <c r="AN11" s="142"/>
      <c r="AO11" s="142"/>
      <c r="AP11" s="142"/>
      <c r="AQ11" s="142"/>
      <c r="AR11" s="142"/>
      <c r="AS11" s="142"/>
      <c r="AT11" s="142"/>
      <c r="AU11" s="142"/>
      <c r="AV11" s="142"/>
      <c r="AW11" s="142"/>
      <c r="AX11" s="142"/>
      <c r="AY11" s="142"/>
      <c r="AZ11" s="142"/>
    </row>
    <row r="12" spans="1:52" ht="20.100000000000001" customHeight="1">
      <c r="A12" s="126" t="s">
        <v>341</v>
      </c>
      <c r="B12" s="18"/>
      <c r="F12" s="36"/>
      <c r="G12" s="36"/>
      <c r="H12" s="36"/>
      <c r="Z12" s="137"/>
      <c r="AA12" s="137"/>
      <c r="AB12" s="145"/>
      <c r="AC12" s="348"/>
      <c r="AE12" s="421">
        <v>12</v>
      </c>
      <c r="AF12" s="79" t="s">
        <v>263</v>
      </c>
      <c r="AG12" s="143">
        <v>12</v>
      </c>
      <c r="AH12" s="143" t="s">
        <v>237</v>
      </c>
      <c r="AI12" s="144"/>
      <c r="AJ12" s="144"/>
      <c r="AK12" s="143">
        <v>12</v>
      </c>
      <c r="AL12" s="144" t="s">
        <v>246</v>
      </c>
      <c r="AM12" s="142"/>
      <c r="AN12" s="142"/>
      <c r="AO12" s="142"/>
      <c r="AP12" s="142"/>
      <c r="AQ12" s="142"/>
      <c r="AR12" s="142"/>
      <c r="AS12" s="142"/>
      <c r="AT12" s="142"/>
      <c r="AU12" s="142"/>
      <c r="AV12" s="142"/>
      <c r="AW12" s="142"/>
      <c r="AX12" s="142"/>
      <c r="AY12" s="142"/>
      <c r="AZ12" s="142"/>
    </row>
    <row r="13" spans="1:52" ht="20.100000000000001" customHeight="1">
      <c r="A13" s="56"/>
      <c r="B13" s="18"/>
      <c r="F13" s="36"/>
      <c r="G13" s="36"/>
      <c r="H13" s="36"/>
      <c r="Z13" s="137"/>
      <c r="AA13" s="137"/>
      <c r="AB13" s="145"/>
      <c r="AC13" s="348"/>
      <c r="AE13" s="421">
        <v>13</v>
      </c>
      <c r="AF13" s="79" t="s">
        <v>264</v>
      </c>
      <c r="AG13" s="143">
        <v>13</v>
      </c>
      <c r="AH13" s="143" t="s">
        <v>237</v>
      </c>
      <c r="AI13" s="144"/>
      <c r="AJ13" s="144"/>
      <c r="AK13" s="144"/>
      <c r="AL13" s="144"/>
      <c r="AM13" s="142"/>
      <c r="AN13" s="142"/>
      <c r="AO13" s="142"/>
      <c r="AP13" s="142"/>
      <c r="AQ13" s="142"/>
      <c r="AR13" s="142"/>
      <c r="AS13" s="142"/>
      <c r="AT13" s="142"/>
      <c r="AU13" s="142"/>
      <c r="AV13" s="142"/>
      <c r="AW13" s="142"/>
      <c r="AX13" s="142"/>
      <c r="AY13" s="142"/>
      <c r="AZ13" s="142"/>
    </row>
    <row r="14" spans="1:52" ht="12" customHeight="1">
      <c r="A14" s="42"/>
      <c r="B14" s="42"/>
      <c r="F14" s="36"/>
      <c r="G14" s="36"/>
      <c r="H14" s="36"/>
      <c r="Z14" s="137"/>
      <c r="AA14" s="137"/>
      <c r="AB14" s="145"/>
      <c r="AC14" s="348"/>
      <c r="AE14" s="421">
        <v>14</v>
      </c>
      <c r="AF14" s="79" t="s">
        <v>265</v>
      </c>
      <c r="AG14" s="143">
        <v>14</v>
      </c>
      <c r="AH14" s="143" t="s">
        <v>237</v>
      </c>
      <c r="AI14" s="144"/>
      <c r="AJ14" s="144"/>
      <c r="AK14" s="144"/>
      <c r="AL14" s="144"/>
      <c r="AM14" s="142"/>
      <c r="AN14" s="142"/>
      <c r="AO14" s="142"/>
      <c r="AP14" s="142"/>
      <c r="AQ14" s="142"/>
      <c r="AR14" s="142"/>
      <c r="AS14" s="142"/>
      <c r="AT14" s="142"/>
      <c r="AU14" s="142"/>
      <c r="AV14" s="142"/>
      <c r="AW14" s="142"/>
      <c r="AX14" s="142"/>
      <c r="AY14" s="142"/>
      <c r="AZ14" s="142"/>
    </row>
    <row r="15" spans="1:52" ht="113.25" customHeight="1">
      <c r="A15" s="60" t="s">
        <v>273</v>
      </c>
      <c r="B15" s="60"/>
      <c r="C15" s="589" t="str">
        <f>Cover!B2</f>
        <v>Making Temporary Bypass Arrangement for HT (33kV and 11kV) &amp; LT (415V) line crossings during HTLS Reconductoring works of 400 kV Raichur (RTPS)-Veltoor (Mahbubnagar) S/C Line</v>
      </c>
      <c r="D15" s="589"/>
      <c r="E15" s="589"/>
      <c r="F15" s="589"/>
      <c r="G15" s="36"/>
      <c r="H15" s="36"/>
      <c r="Z15" s="137"/>
      <c r="AA15" s="137"/>
      <c r="AB15" s="145"/>
      <c r="AC15" s="348"/>
      <c r="AE15" s="421">
        <v>15</v>
      </c>
      <c r="AF15" s="79" t="s">
        <v>266</v>
      </c>
      <c r="AG15" s="143">
        <v>15</v>
      </c>
      <c r="AH15" s="143" t="s">
        <v>237</v>
      </c>
      <c r="AI15" s="144"/>
      <c r="AJ15" s="144"/>
      <c r="AK15" s="144"/>
      <c r="AL15" s="144"/>
      <c r="AM15" s="142"/>
      <c r="AN15" s="142"/>
      <c r="AO15" s="142"/>
      <c r="AP15" s="142"/>
      <c r="AQ15" s="142"/>
      <c r="AR15" s="142"/>
      <c r="AS15" s="142"/>
      <c r="AT15" s="142"/>
      <c r="AU15" s="142"/>
      <c r="AV15" s="142"/>
      <c r="AW15" s="142"/>
      <c r="AX15" s="142"/>
      <c r="AY15" s="142"/>
      <c r="AZ15" s="142"/>
    </row>
    <row r="16" spans="1:52" ht="21" customHeight="1">
      <c r="A16" s="33" t="s">
        <v>23</v>
      </c>
      <c r="C16" s="36"/>
      <c r="D16" s="36"/>
      <c r="E16" s="36"/>
      <c r="F16" s="36"/>
      <c r="G16" s="590" t="s">
        <v>86</v>
      </c>
      <c r="H16" s="590"/>
      <c r="Z16" s="137"/>
      <c r="AA16" s="137"/>
      <c r="AB16" s="145"/>
      <c r="AC16" s="348"/>
      <c r="AE16" s="421">
        <v>16</v>
      </c>
      <c r="AF16" s="79" t="s">
        <v>267</v>
      </c>
      <c r="AG16" s="143">
        <v>16</v>
      </c>
      <c r="AH16" s="143" t="s">
        <v>237</v>
      </c>
      <c r="AI16" s="144"/>
      <c r="AJ16" s="144"/>
      <c r="AK16" s="144"/>
      <c r="AL16" s="144"/>
      <c r="AM16" s="142"/>
      <c r="AN16" s="142"/>
      <c r="AO16" s="142"/>
      <c r="AP16" s="142"/>
      <c r="AQ16" s="142"/>
      <c r="AR16" s="142"/>
      <c r="AS16" s="142"/>
      <c r="AT16" s="142"/>
      <c r="AU16" s="142"/>
      <c r="AV16" s="142"/>
      <c r="AW16" s="142"/>
      <c r="AX16" s="142"/>
      <c r="AY16" s="142"/>
      <c r="AZ16" s="142"/>
    </row>
    <row r="17" spans="1:52" s="28" customFormat="1" ht="141" customHeight="1">
      <c r="A17" s="70">
        <v>1</v>
      </c>
      <c r="B17" s="579" t="str">
        <f>"Having examined the Bidding Documents, including Amendment Nos. " &amp; G17 &amp; " dated "&amp; TEXT(H17, "dd/mm/yyyy") &amp; AB17</f>
        <v xml:space="preserve">Having examined the Bidding Documents, including Amendment Nos. NIL dated NA the receipt of which is hereby acknowledged, we the undersigned, offer to execute the work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579"/>
      <c r="D17" s="579"/>
      <c r="E17" s="579"/>
      <c r="F17" s="579"/>
      <c r="G17" s="422" t="s">
        <v>477</v>
      </c>
      <c r="H17" s="423" t="s">
        <v>478</v>
      </c>
      <c r="I17" s="424"/>
      <c r="Z17" s="425"/>
      <c r="AA17" s="425"/>
      <c r="AB17" s="147" t="s">
        <v>590</v>
      </c>
      <c r="AC17" s="57"/>
      <c r="AD17" s="349"/>
      <c r="AE17" s="421">
        <v>17</v>
      </c>
      <c r="AF17" s="80" t="s">
        <v>268</v>
      </c>
      <c r="AG17" s="143">
        <v>17</v>
      </c>
      <c r="AH17" s="143" t="s">
        <v>237</v>
      </c>
      <c r="AI17" s="144"/>
      <c r="AJ17" s="144"/>
      <c r="AK17" s="144"/>
      <c r="AL17" s="144"/>
      <c r="AM17" s="137"/>
      <c r="AN17" s="137"/>
      <c r="AO17" s="137"/>
      <c r="AP17" s="137"/>
      <c r="AQ17" s="137"/>
      <c r="AR17" s="137"/>
      <c r="AS17" s="137"/>
      <c r="AT17" s="137"/>
      <c r="AU17" s="137"/>
      <c r="AV17" s="137"/>
      <c r="AW17" s="137"/>
      <c r="AX17" s="137"/>
      <c r="AY17" s="137"/>
      <c r="AZ17" s="137"/>
    </row>
    <row r="18" spans="1:52" ht="21" customHeight="1">
      <c r="A18" s="70">
        <v>2</v>
      </c>
      <c r="B18" s="71" t="s">
        <v>672</v>
      </c>
      <c r="C18" s="36"/>
      <c r="D18" s="36"/>
      <c r="E18" s="36"/>
      <c r="F18" s="36"/>
      <c r="G18" s="36"/>
      <c r="H18" s="36"/>
      <c r="Z18" s="137"/>
      <c r="AA18" s="137"/>
      <c r="AB18" s="145"/>
      <c r="AC18" s="348" t="s">
        <v>274</v>
      </c>
      <c r="AE18" s="421">
        <v>18</v>
      </c>
      <c r="AF18" s="79" t="s">
        <v>269</v>
      </c>
      <c r="AG18" s="143">
        <v>18</v>
      </c>
      <c r="AH18" s="143" t="s">
        <v>237</v>
      </c>
      <c r="AI18" s="144"/>
      <c r="AJ18" s="144"/>
      <c r="AK18" s="144"/>
      <c r="AL18" s="144"/>
      <c r="AM18" s="142"/>
      <c r="AN18" s="142"/>
      <c r="AO18" s="142"/>
      <c r="AP18" s="142"/>
      <c r="AQ18" s="142"/>
      <c r="AR18" s="142"/>
      <c r="AS18" s="142"/>
      <c r="AT18" s="142"/>
      <c r="AU18" s="142"/>
      <c r="AV18" s="142"/>
      <c r="AW18" s="142"/>
      <c r="AX18" s="142"/>
      <c r="AY18" s="142"/>
      <c r="AZ18" s="142"/>
    </row>
    <row r="19" spans="1:52" s="28" customFormat="1" ht="37.5" customHeight="1">
      <c r="A19" s="33"/>
      <c r="B19" s="461" t="s">
        <v>24</v>
      </c>
      <c r="C19" s="461"/>
      <c r="D19" s="461"/>
      <c r="E19" s="461"/>
      <c r="F19" s="461"/>
      <c r="G19" s="482" t="s">
        <v>86</v>
      </c>
      <c r="H19" s="482"/>
      <c r="I19" s="482"/>
      <c r="J19" s="482"/>
      <c r="Z19" s="137"/>
      <c r="AA19" s="137"/>
      <c r="AB19" s="145"/>
      <c r="AC19" s="348" t="s">
        <v>275</v>
      </c>
      <c r="AD19" s="421"/>
      <c r="AE19" s="421">
        <v>19</v>
      </c>
      <c r="AF19" s="80" t="s">
        <v>270</v>
      </c>
      <c r="AG19" s="143">
        <v>19</v>
      </c>
      <c r="AH19" s="143" t="s">
        <v>237</v>
      </c>
      <c r="AI19" s="148"/>
      <c r="AJ19" s="148"/>
      <c r="AK19" s="148"/>
      <c r="AL19" s="148"/>
      <c r="AM19" s="137"/>
      <c r="AN19" s="137"/>
      <c r="AO19" s="137"/>
      <c r="AP19" s="137"/>
      <c r="AQ19" s="137"/>
      <c r="AR19" s="137"/>
      <c r="AS19" s="137"/>
      <c r="AT19" s="137"/>
      <c r="AU19" s="137"/>
      <c r="AV19" s="137"/>
      <c r="AW19" s="137"/>
      <c r="AX19" s="137"/>
      <c r="AY19" s="137"/>
      <c r="AZ19" s="137"/>
    </row>
    <row r="20" spans="1:52" s="28" customFormat="1" ht="72.75" customHeight="1">
      <c r="A20" s="33"/>
      <c r="B20" s="60" t="str">
        <f>"(a) Attachment 1"</f>
        <v>(a) Attachment 1</v>
      </c>
      <c r="C20" s="36"/>
      <c r="D20" s="591" t="str">
        <f>"Bid Security, in a separate envelope, in the form of " &amp; G20 &amp; " for a sum of " &amp;H20 &amp; " " &amp; I20 &amp; " ("&amp;'[3]N to W'!A4 &amp; ") "&amp;  " initially valid for a period of "&amp;'[3]N-W'!A8&amp;" ("&amp;J20&amp; ")"&amp; " days from the date set for opening of QR bids."</f>
        <v>Bid Security, in a separate envelope, in the form of  for a sum of   (Rs. Zero Only )  initially valid for a period of       only () days from the date set for opening of QR bids.</v>
      </c>
      <c r="E20" s="591"/>
      <c r="F20" s="591"/>
      <c r="G20" s="422"/>
      <c r="H20" s="422"/>
      <c r="I20" s="91"/>
      <c r="J20" s="296"/>
      <c r="K20" s="78"/>
      <c r="L20" s="78"/>
      <c r="M20" s="78"/>
      <c r="N20" s="78"/>
      <c r="O20" s="78"/>
      <c r="P20" s="78"/>
      <c r="Q20" s="78"/>
      <c r="R20" s="78"/>
      <c r="S20" s="78"/>
      <c r="T20" s="78"/>
      <c r="U20" s="78"/>
      <c r="V20" s="78"/>
      <c r="W20" s="78"/>
      <c r="X20" s="78"/>
      <c r="Y20" s="78"/>
      <c r="Z20" s="137"/>
      <c r="AA20" s="137"/>
      <c r="AB20" s="145"/>
      <c r="AC20" s="348" t="s">
        <v>276</v>
      </c>
      <c r="AD20" s="421" t="str">
        <f>IF(ISERROR(LOOKUP(J20,AE1:AE20,AF1:AF20)), "Zero", LOOKUP(J20,AE1:AE20,AF1:AF20))</f>
        <v>Zero</v>
      </c>
      <c r="AE20" s="421">
        <v>20</v>
      </c>
      <c r="AF20" s="80" t="s">
        <v>271</v>
      </c>
      <c r="AG20" s="143">
        <v>20</v>
      </c>
      <c r="AH20" s="143" t="s">
        <v>237</v>
      </c>
      <c r="AI20" s="144"/>
      <c r="AJ20" s="144"/>
      <c r="AK20" s="144"/>
      <c r="AL20" s="144"/>
      <c r="AM20" s="137"/>
      <c r="AN20" s="137"/>
      <c r="AO20" s="137"/>
      <c r="AP20" s="137"/>
      <c r="AQ20" s="137"/>
      <c r="AR20" s="137"/>
      <c r="AS20" s="137"/>
      <c r="AT20" s="137"/>
      <c r="AU20" s="137"/>
      <c r="AV20" s="137"/>
      <c r="AW20" s="137"/>
      <c r="AX20" s="137"/>
      <c r="AY20" s="137"/>
      <c r="AZ20" s="137"/>
    </row>
    <row r="21" spans="1:52" s="28" customFormat="1" ht="77.25" customHeight="1">
      <c r="A21" s="33"/>
      <c r="B21" s="60" t="str">
        <f>"(b) Attachment 2"</f>
        <v>(b) Attachment 2</v>
      </c>
      <c r="C21" s="36"/>
      <c r="D21" s="487" t="s">
        <v>25</v>
      </c>
      <c r="E21" s="487"/>
      <c r="F21" s="487"/>
      <c r="G21" s="592" t="str">
        <f>IF(I20&lt;288212, "Please note that if amount of bid security is less than Rs.288212/-, your bid may be rejected", "")</f>
        <v>Please note that if amount of bid security is less than Rs.288212/-, your bid may be rejected</v>
      </c>
      <c r="H21" s="592"/>
      <c r="I21" s="592"/>
      <c r="J21" s="592"/>
      <c r="Z21" s="137"/>
      <c r="AA21" s="137"/>
      <c r="AB21" s="145"/>
      <c r="AC21" s="348" t="s">
        <v>277</v>
      </c>
      <c r="AD21" s="421" t="str">
        <f>IF(J20 &gt; 9, "("&amp;J20&amp;")", "(0"&amp;J20&amp;")")</f>
        <v>(0)</v>
      </c>
      <c r="AE21" s="421"/>
      <c r="AF21" s="80"/>
      <c r="AG21" s="143">
        <v>21</v>
      </c>
      <c r="AH21" s="143" t="s">
        <v>44</v>
      </c>
      <c r="AI21" s="144"/>
      <c r="AJ21" s="144"/>
      <c r="AK21" s="144"/>
      <c r="AL21" s="144"/>
      <c r="AM21" s="137"/>
      <c r="AN21" s="137"/>
      <c r="AO21" s="137"/>
      <c r="AP21" s="137"/>
      <c r="AQ21" s="137"/>
      <c r="AR21" s="137"/>
      <c r="AS21" s="137"/>
      <c r="AT21" s="137"/>
      <c r="AU21" s="137"/>
      <c r="AV21" s="137"/>
      <c r="AW21" s="137"/>
      <c r="AX21" s="137"/>
      <c r="AY21" s="137"/>
      <c r="AZ21" s="137"/>
    </row>
    <row r="22" spans="1:52" s="28" customFormat="1" ht="84.75" customHeight="1">
      <c r="A22" s="33"/>
      <c r="B22" s="60" t="str">
        <f>"(c) Attachment 3"</f>
        <v>(c) Attachment 3</v>
      </c>
      <c r="C22" s="36"/>
      <c r="D22" s="487" t="s">
        <v>323</v>
      </c>
      <c r="E22" s="487"/>
      <c r="F22" s="487"/>
      <c r="G22" s="592" t="str">
        <f>IF(G20="Bank Guarantee",IF(J20 &lt; 250, "Please note that if validity of bid security is less than 250 days, your bid may be rejected", ""),"")</f>
        <v/>
      </c>
      <c r="H22" s="592"/>
      <c r="I22" s="592"/>
      <c r="J22" s="592"/>
      <c r="Z22" s="137"/>
      <c r="AA22" s="153"/>
      <c r="AB22" s="145"/>
      <c r="AC22" s="348"/>
      <c r="AD22" s="421"/>
      <c r="AE22" s="421"/>
      <c r="AF22" s="80"/>
      <c r="AG22" s="143">
        <v>22</v>
      </c>
      <c r="AH22" s="143" t="s">
        <v>237</v>
      </c>
      <c r="AI22" s="144"/>
      <c r="AJ22" s="144"/>
      <c r="AK22" s="144"/>
      <c r="AL22" s="144"/>
      <c r="AM22" s="137"/>
      <c r="AN22" s="137"/>
      <c r="AO22" s="137"/>
      <c r="AP22" s="137"/>
      <c r="AQ22" s="137"/>
      <c r="AR22" s="137"/>
      <c r="AS22" s="137"/>
      <c r="AT22" s="137"/>
      <c r="AU22" s="137"/>
      <c r="AV22" s="137"/>
      <c r="AW22" s="137"/>
      <c r="AX22" s="137"/>
      <c r="AY22" s="137"/>
      <c r="AZ22" s="137"/>
    </row>
    <row r="23" spans="1:52" s="28" customFormat="1" ht="12.75" hidden="1" customHeight="1">
      <c r="A23" s="33"/>
      <c r="B23" s="33"/>
      <c r="C23" s="33"/>
      <c r="D23" s="487"/>
      <c r="E23" s="487"/>
      <c r="F23" s="487"/>
      <c r="G23" s="228"/>
      <c r="H23" s="229" t="e">
        <f>#REF!</f>
        <v>#REF!</v>
      </c>
      <c r="J23" s="426"/>
      <c r="K23" s="426"/>
      <c r="L23" s="426"/>
      <c r="M23" s="426"/>
      <c r="N23" s="426"/>
      <c r="O23" s="426"/>
      <c r="P23" s="426"/>
      <c r="Q23" s="426"/>
      <c r="R23" s="426"/>
      <c r="S23" s="426"/>
      <c r="T23" s="426"/>
      <c r="U23" s="426"/>
      <c r="V23" s="426"/>
      <c r="W23" s="426"/>
      <c r="X23" s="426"/>
      <c r="Y23" s="426"/>
      <c r="Z23" s="137"/>
      <c r="AA23" s="137"/>
      <c r="AB23" s="145"/>
      <c r="AC23" s="348" t="s">
        <v>278</v>
      </c>
      <c r="AD23" s="421"/>
      <c r="AE23" s="421"/>
      <c r="AF23" s="80"/>
      <c r="AG23" s="143">
        <v>23</v>
      </c>
      <c r="AH23" s="143" t="s">
        <v>237</v>
      </c>
      <c r="AI23" s="144"/>
      <c r="AJ23" s="144"/>
      <c r="AK23" s="144"/>
      <c r="AL23" s="144"/>
      <c r="AM23" s="137"/>
      <c r="AN23" s="137"/>
      <c r="AO23" s="137"/>
      <c r="AP23" s="137"/>
      <c r="AQ23" s="137"/>
      <c r="AR23" s="137"/>
      <c r="AS23" s="137"/>
      <c r="AT23" s="137"/>
      <c r="AU23" s="137"/>
      <c r="AV23" s="137"/>
      <c r="AW23" s="137"/>
      <c r="AX23" s="137"/>
      <c r="AY23" s="137"/>
      <c r="AZ23" s="137"/>
    </row>
    <row r="24" spans="1:52" s="28" customFormat="1" ht="9.75" hidden="1" customHeight="1">
      <c r="A24" s="33"/>
      <c r="B24" s="33"/>
      <c r="C24" s="33"/>
      <c r="D24" s="487"/>
      <c r="E24" s="487"/>
      <c r="F24" s="487"/>
      <c r="G24" s="230" t="e">
        <f>#REF!</f>
        <v>#REF!</v>
      </c>
      <c r="H24" s="231"/>
      <c r="J24" s="427"/>
      <c r="K24" s="427"/>
      <c r="L24" s="427"/>
      <c r="M24" s="427"/>
      <c r="N24" s="427"/>
      <c r="O24" s="427"/>
      <c r="P24" s="427"/>
      <c r="Q24" s="427"/>
      <c r="R24" s="427"/>
      <c r="S24" s="427"/>
      <c r="T24" s="427"/>
      <c r="U24" s="427"/>
      <c r="V24" s="427"/>
      <c r="W24" s="427"/>
      <c r="X24" s="427"/>
      <c r="Y24" s="427"/>
      <c r="Z24" s="149"/>
      <c r="AA24" s="149"/>
      <c r="AB24" s="145"/>
      <c r="AC24" s="348" t="s">
        <v>279</v>
      </c>
      <c r="AD24" s="421"/>
      <c r="AE24" s="421"/>
      <c r="AF24" s="80"/>
      <c r="AG24" s="143">
        <v>24</v>
      </c>
      <c r="AH24" s="143" t="s">
        <v>237</v>
      </c>
      <c r="AI24" s="144"/>
      <c r="AJ24" s="144"/>
      <c r="AK24" s="144"/>
      <c r="AL24" s="144"/>
      <c r="AM24" s="137"/>
      <c r="AN24" s="137"/>
      <c r="AO24" s="137"/>
      <c r="AP24" s="137"/>
      <c r="AQ24" s="137"/>
      <c r="AR24" s="137"/>
      <c r="AS24" s="137"/>
      <c r="AT24" s="137"/>
      <c r="AU24" s="137"/>
      <c r="AV24" s="137"/>
      <c r="AW24" s="137"/>
      <c r="AX24" s="137"/>
      <c r="AY24" s="137"/>
      <c r="AZ24" s="137"/>
    </row>
    <row r="25" spans="1:52" ht="75" customHeight="1">
      <c r="B25" s="60" t="str">
        <f>"(d) Attachment 4"</f>
        <v>(d) Attachment 4</v>
      </c>
      <c r="C25" s="61"/>
      <c r="D25" s="487" t="s">
        <v>319</v>
      </c>
      <c r="E25" s="487"/>
      <c r="F25" s="487"/>
      <c r="Z25" s="137"/>
      <c r="AA25" s="137"/>
      <c r="AB25" s="145"/>
      <c r="AC25" s="348"/>
      <c r="AG25" s="143">
        <v>25</v>
      </c>
      <c r="AH25" s="143" t="s">
        <v>237</v>
      </c>
      <c r="AI25" s="144"/>
      <c r="AJ25" s="144"/>
      <c r="AK25" s="144"/>
      <c r="AL25" s="144"/>
      <c r="AM25" s="142"/>
      <c r="AN25" s="142"/>
      <c r="AO25" s="142"/>
      <c r="AP25" s="142"/>
      <c r="AQ25" s="142"/>
      <c r="AR25" s="142"/>
      <c r="AS25" s="142"/>
      <c r="AT25" s="142"/>
      <c r="AU25" s="142"/>
      <c r="AV25" s="142"/>
      <c r="AW25" s="142"/>
      <c r="AX25" s="142"/>
      <c r="AY25" s="142"/>
      <c r="AZ25" s="142"/>
    </row>
    <row r="26" spans="1:52" ht="92.25" customHeight="1">
      <c r="B26" s="60" t="str">
        <f>"(e) Attachment 5"</f>
        <v>(e) Attachment 5</v>
      </c>
      <c r="C26" s="61"/>
      <c r="D26" s="583" t="s">
        <v>359</v>
      </c>
      <c r="E26" s="583"/>
      <c r="F26" s="583"/>
      <c r="G26" s="72"/>
      <c r="H26" s="72"/>
      <c r="Z26" s="137"/>
      <c r="AA26" s="137"/>
      <c r="AB26" s="145"/>
      <c r="AC26" s="348"/>
      <c r="AG26" s="143">
        <v>26</v>
      </c>
      <c r="AH26" s="143" t="s">
        <v>237</v>
      </c>
      <c r="AI26" s="144"/>
      <c r="AJ26" s="144"/>
      <c r="AK26" s="144"/>
      <c r="AL26" s="144"/>
      <c r="AM26" s="142"/>
      <c r="AN26" s="142"/>
      <c r="AO26" s="142"/>
      <c r="AP26" s="142"/>
      <c r="AQ26" s="142"/>
      <c r="AR26" s="142"/>
      <c r="AS26" s="142"/>
      <c r="AT26" s="142"/>
      <c r="AU26" s="142"/>
      <c r="AV26" s="142"/>
      <c r="AW26" s="142"/>
      <c r="AX26" s="142"/>
      <c r="AY26" s="142"/>
      <c r="AZ26" s="142"/>
    </row>
    <row r="27" spans="1:52" s="28" customFormat="1" ht="29.25" customHeight="1">
      <c r="A27" s="33"/>
      <c r="B27" s="433" t="str">
        <f>"(f) Attachment 6"</f>
        <v>(f) Attachment 6</v>
      </c>
      <c r="C27" s="432" t="s">
        <v>337</v>
      </c>
      <c r="D27" s="487" t="s">
        <v>346</v>
      </c>
      <c r="E27" s="487"/>
      <c r="F27" s="487"/>
      <c r="G27" s="72"/>
      <c r="H27" s="72"/>
      <c r="I27" s="80"/>
      <c r="Z27" s="137"/>
      <c r="AA27" s="137"/>
      <c r="AB27" s="145"/>
      <c r="AC27" s="348"/>
      <c r="AD27" s="421"/>
      <c r="AE27" s="421"/>
      <c r="AF27" s="80"/>
      <c r="AG27" s="143">
        <v>27</v>
      </c>
      <c r="AH27" s="143" t="s">
        <v>237</v>
      </c>
      <c r="AI27" s="144"/>
      <c r="AJ27" s="144"/>
      <c r="AK27" s="144"/>
      <c r="AL27" s="144"/>
      <c r="AM27" s="137"/>
      <c r="AN27" s="137"/>
      <c r="AO27" s="137"/>
      <c r="AP27" s="137"/>
      <c r="AQ27" s="137"/>
      <c r="AR27" s="137"/>
      <c r="AS27" s="137"/>
      <c r="AT27" s="137"/>
      <c r="AU27" s="137"/>
      <c r="AV27" s="137"/>
      <c r="AW27" s="137"/>
      <c r="AX27" s="137"/>
      <c r="AY27" s="137"/>
      <c r="AZ27" s="137"/>
    </row>
    <row r="28" spans="1:52" s="28" customFormat="1" ht="39.75" customHeight="1">
      <c r="A28" s="33"/>
      <c r="B28" s="60"/>
      <c r="C28" s="432" t="s">
        <v>338</v>
      </c>
      <c r="D28" s="584" t="s">
        <v>732</v>
      </c>
      <c r="E28" s="584"/>
      <c r="F28" s="584"/>
      <c r="G28" s="72"/>
      <c r="H28" s="72"/>
      <c r="I28" s="80"/>
      <c r="Z28" s="137"/>
      <c r="AA28" s="137"/>
      <c r="AB28" s="145"/>
      <c r="AC28" s="348"/>
      <c r="AD28" s="421"/>
      <c r="AE28" s="421"/>
      <c r="AF28" s="80"/>
      <c r="AG28" s="143"/>
      <c r="AH28" s="143"/>
      <c r="AI28" s="144"/>
      <c r="AJ28" s="144"/>
      <c r="AK28" s="144"/>
      <c r="AL28" s="144"/>
      <c r="AM28" s="137"/>
      <c r="AN28" s="137"/>
      <c r="AO28" s="137"/>
      <c r="AP28" s="137"/>
      <c r="AQ28" s="137"/>
      <c r="AR28" s="137"/>
      <c r="AS28" s="137"/>
      <c r="AT28" s="137"/>
      <c r="AU28" s="137"/>
      <c r="AV28" s="137"/>
      <c r="AW28" s="137"/>
      <c r="AX28" s="137"/>
      <c r="AY28" s="137"/>
      <c r="AZ28" s="137"/>
    </row>
    <row r="29" spans="1:52" s="28" customFormat="1" ht="39.75" customHeight="1">
      <c r="A29" s="33"/>
      <c r="B29" s="60"/>
      <c r="C29" s="432" t="s">
        <v>680</v>
      </c>
      <c r="D29" s="584" t="s">
        <v>733</v>
      </c>
      <c r="E29" s="584"/>
      <c r="F29" s="584"/>
      <c r="G29" s="72"/>
      <c r="H29" s="72"/>
      <c r="I29" s="80"/>
      <c r="Z29" s="137"/>
      <c r="AA29" s="137"/>
      <c r="AB29" s="145"/>
      <c r="AC29" s="348"/>
      <c r="AD29" s="421"/>
      <c r="AE29" s="421"/>
      <c r="AF29" s="80"/>
      <c r="AG29" s="143"/>
      <c r="AH29" s="143"/>
      <c r="AI29" s="144"/>
      <c r="AJ29" s="144"/>
      <c r="AK29" s="144"/>
      <c r="AL29" s="144"/>
      <c r="AM29" s="137"/>
      <c r="AN29" s="137"/>
      <c r="AO29" s="137"/>
      <c r="AP29" s="137"/>
      <c r="AQ29" s="137"/>
      <c r="AR29" s="137"/>
      <c r="AS29" s="137"/>
      <c r="AT29" s="137"/>
      <c r="AU29" s="137"/>
      <c r="AV29" s="137"/>
      <c r="AW29" s="137"/>
      <c r="AX29" s="137"/>
      <c r="AY29" s="137"/>
      <c r="AZ29" s="137"/>
    </row>
    <row r="30" spans="1:52" s="28" customFormat="1" ht="30.75" customHeight="1">
      <c r="A30" s="33"/>
      <c r="B30" s="60" t="str">
        <f>"(g) Attachment 7"</f>
        <v>(g) Attachment 7</v>
      </c>
      <c r="C30" s="61"/>
      <c r="D30" s="487" t="s">
        <v>585</v>
      </c>
      <c r="E30" s="487"/>
      <c r="F30" s="487"/>
      <c r="G30" s="73"/>
      <c r="H30" s="73"/>
      <c r="I30" s="80"/>
      <c r="Z30" s="137"/>
      <c r="AA30" s="137"/>
      <c r="AB30" s="145"/>
      <c r="AC30" s="348"/>
      <c r="AD30" s="421"/>
      <c r="AE30" s="421"/>
      <c r="AF30" s="80"/>
      <c r="AG30" s="143">
        <v>28</v>
      </c>
      <c r="AH30" s="143" t="s">
        <v>237</v>
      </c>
      <c r="AI30" s="144"/>
      <c r="AJ30" s="144"/>
      <c r="AK30" s="144"/>
      <c r="AL30" s="144"/>
      <c r="AM30" s="137"/>
      <c r="AN30" s="137"/>
      <c r="AO30" s="137"/>
      <c r="AP30" s="137"/>
      <c r="AQ30" s="137"/>
      <c r="AR30" s="137"/>
      <c r="AS30" s="137"/>
      <c r="AT30" s="137"/>
      <c r="AU30" s="137"/>
      <c r="AV30" s="137"/>
      <c r="AW30" s="137"/>
      <c r="AX30" s="137"/>
      <c r="AY30" s="137"/>
      <c r="AZ30" s="137"/>
    </row>
    <row r="31" spans="1:52" s="28" customFormat="1" ht="29.25" customHeight="1">
      <c r="A31" s="33"/>
      <c r="B31" s="60" t="str">
        <f>"(h) Attachment 8"</f>
        <v>(h) Attachment 8</v>
      </c>
      <c r="C31" s="61"/>
      <c r="D31" s="583" t="s">
        <v>348</v>
      </c>
      <c r="E31" s="583"/>
      <c r="F31" s="583"/>
      <c r="G31" s="72"/>
      <c r="H31" s="72"/>
      <c r="I31" s="80"/>
      <c r="Z31" s="137"/>
      <c r="AA31" s="137"/>
      <c r="AB31" s="145"/>
      <c r="AC31" s="348"/>
      <c r="AD31" s="421"/>
      <c r="AE31" s="421"/>
      <c r="AF31" s="80"/>
      <c r="AG31" s="143">
        <v>29</v>
      </c>
      <c r="AH31" s="143" t="s">
        <v>237</v>
      </c>
      <c r="AI31" s="144"/>
      <c r="AJ31" s="144"/>
      <c r="AK31" s="144"/>
      <c r="AL31" s="144"/>
      <c r="AM31" s="137"/>
      <c r="AN31" s="137"/>
      <c r="AO31" s="137"/>
      <c r="AP31" s="137"/>
      <c r="AQ31" s="137"/>
      <c r="AR31" s="137"/>
      <c r="AS31" s="137"/>
      <c r="AT31" s="137"/>
      <c r="AU31" s="137"/>
      <c r="AV31" s="137"/>
      <c r="AW31" s="137"/>
      <c r="AX31" s="137"/>
      <c r="AY31" s="137"/>
      <c r="AZ31" s="137"/>
    </row>
    <row r="32" spans="1:52" s="28" customFormat="1" ht="33" customHeight="1">
      <c r="A32" s="33"/>
      <c r="B32" s="60" t="str">
        <f>"(i) Attachment 9"</f>
        <v>(i) Attachment 9</v>
      </c>
      <c r="C32" s="61"/>
      <c r="D32" s="583" t="s">
        <v>390</v>
      </c>
      <c r="E32" s="583"/>
      <c r="F32" s="583"/>
      <c r="G32" s="72"/>
      <c r="H32" s="72"/>
      <c r="I32" s="80"/>
      <c r="Z32" s="137"/>
      <c r="AA32" s="137"/>
      <c r="AB32" s="145"/>
      <c r="AC32" s="348"/>
      <c r="AD32" s="421"/>
      <c r="AE32" s="421"/>
      <c r="AF32" s="80"/>
      <c r="AG32" s="143">
        <v>30</v>
      </c>
      <c r="AH32" s="143" t="s">
        <v>237</v>
      </c>
      <c r="AI32" s="144"/>
      <c r="AJ32" s="144"/>
      <c r="AK32" s="144"/>
      <c r="AL32" s="144"/>
      <c r="AM32" s="137"/>
      <c r="AN32" s="137"/>
      <c r="AO32" s="137"/>
      <c r="AP32" s="137"/>
      <c r="AQ32" s="137"/>
      <c r="AR32" s="137"/>
      <c r="AS32" s="137"/>
      <c r="AT32" s="137"/>
      <c r="AU32" s="137"/>
      <c r="AV32" s="137"/>
      <c r="AW32" s="137"/>
      <c r="AX32" s="137"/>
      <c r="AY32" s="137"/>
      <c r="AZ32" s="137"/>
    </row>
    <row r="33" spans="1:52" s="28" customFormat="1" ht="48" customHeight="1">
      <c r="A33" s="33"/>
      <c r="B33" s="60" t="str">
        <f>"(j) Attachment 10"</f>
        <v>(j) Attachment 10</v>
      </c>
      <c r="C33" s="61"/>
      <c r="D33" s="487" t="s">
        <v>586</v>
      </c>
      <c r="E33" s="487"/>
      <c r="F33" s="487"/>
      <c r="G33" s="72"/>
      <c r="H33" s="72"/>
      <c r="I33" s="80"/>
      <c r="Z33" s="137"/>
      <c r="AA33" s="137"/>
      <c r="AB33" s="145"/>
      <c r="AC33" s="348"/>
      <c r="AD33" s="421"/>
      <c r="AE33" s="421"/>
      <c r="AF33" s="80"/>
      <c r="AG33" s="143">
        <v>31</v>
      </c>
      <c r="AH33" s="143" t="s">
        <v>44</v>
      </c>
      <c r="AI33" s="144"/>
      <c r="AJ33" s="144"/>
      <c r="AK33" s="144"/>
      <c r="AL33" s="144"/>
      <c r="AM33" s="137"/>
      <c r="AN33" s="137"/>
      <c r="AO33" s="137"/>
      <c r="AP33" s="137"/>
      <c r="AQ33" s="137"/>
      <c r="AR33" s="137"/>
      <c r="AS33" s="137"/>
      <c r="AT33" s="137"/>
      <c r="AU33" s="137"/>
      <c r="AV33" s="137"/>
      <c r="AW33" s="137"/>
      <c r="AX33" s="137"/>
      <c r="AY33" s="137"/>
      <c r="AZ33" s="137"/>
    </row>
    <row r="34" spans="1:52" s="28" customFormat="1" ht="33" customHeight="1">
      <c r="A34" s="33"/>
      <c r="B34" s="60" t="str">
        <f>"(k) Attachment 11"</f>
        <v>(k) Attachment 11</v>
      </c>
      <c r="C34" s="61"/>
      <c r="D34" s="487" t="s">
        <v>587</v>
      </c>
      <c r="E34" s="487"/>
      <c r="F34" s="487"/>
      <c r="G34" s="72"/>
      <c r="H34" s="72"/>
      <c r="I34" s="80"/>
      <c r="Z34" s="137"/>
      <c r="AA34" s="137"/>
      <c r="AB34" s="145"/>
      <c r="AC34" s="348"/>
      <c r="AD34" s="421"/>
      <c r="AE34" s="421"/>
      <c r="AF34" s="80"/>
      <c r="AG34" s="137"/>
      <c r="AH34" s="137"/>
      <c r="AI34" s="137"/>
      <c r="AJ34" s="137"/>
      <c r="AK34" s="137"/>
      <c r="AL34" s="137"/>
      <c r="AM34" s="137"/>
      <c r="AN34" s="137"/>
      <c r="AO34" s="137"/>
      <c r="AP34" s="137"/>
      <c r="AQ34" s="137"/>
      <c r="AR34" s="137"/>
      <c r="AS34" s="137"/>
      <c r="AT34" s="137"/>
      <c r="AU34" s="137"/>
      <c r="AV34" s="137"/>
      <c r="AW34" s="137"/>
      <c r="AX34" s="137"/>
      <c r="AY34" s="137"/>
      <c r="AZ34" s="137"/>
    </row>
    <row r="35" spans="1:52" s="28" customFormat="1" ht="32.25" customHeight="1">
      <c r="A35" s="33"/>
      <c r="B35" s="60" t="str">
        <f>"(l) Attachment 12"</f>
        <v>(l) Attachment 12</v>
      </c>
      <c r="C35" s="61"/>
      <c r="D35" s="487" t="s">
        <v>352</v>
      </c>
      <c r="E35" s="487"/>
      <c r="F35" s="487"/>
      <c r="G35" s="72"/>
      <c r="H35" s="72"/>
      <c r="I35" s="80"/>
      <c r="Z35" s="137"/>
      <c r="AA35" s="137"/>
      <c r="AB35" s="145"/>
      <c r="AC35" s="348"/>
      <c r="AD35" s="421"/>
      <c r="AE35" s="421"/>
      <c r="AF35" s="80"/>
      <c r="AG35" s="137"/>
      <c r="AH35" s="137"/>
      <c r="AI35" s="137"/>
      <c r="AJ35" s="137"/>
      <c r="AK35" s="137"/>
      <c r="AL35" s="137"/>
      <c r="AM35" s="137"/>
      <c r="AN35" s="137"/>
      <c r="AO35" s="137"/>
      <c r="AP35" s="137"/>
      <c r="AQ35" s="137"/>
      <c r="AR35" s="137"/>
      <c r="AS35" s="137"/>
      <c r="AT35" s="137"/>
      <c r="AU35" s="137"/>
      <c r="AV35" s="137"/>
      <c r="AW35" s="137"/>
      <c r="AX35" s="137"/>
      <c r="AY35" s="137"/>
      <c r="AZ35" s="137"/>
    </row>
    <row r="36" spans="1:52" s="28" customFormat="1" ht="32.25" customHeight="1">
      <c r="A36" s="33"/>
      <c r="B36" s="60" t="str">
        <f>"(m) Attachment 13"</f>
        <v>(m) Attachment 13</v>
      </c>
      <c r="C36" s="61"/>
      <c r="D36" s="487" t="s">
        <v>663</v>
      </c>
      <c r="E36" s="487"/>
      <c r="F36" s="487"/>
      <c r="G36" s="72"/>
      <c r="H36" s="72"/>
      <c r="I36" s="80"/>
      <c r="Z36" s="137"/>
      <c r="AA36" s="137"/>
      <c r="AB36" s="145"/>
      <c r="AC36" s="348"/>
      <c r="AD36" s="421"/>
      <c r="AE36" s="421"/>
      <c r="AF36" s="80"/>
      <c r="AG36" s="137"/>
      <c r="AH36" s="137"/>
      <c r="AI36" s="137"/>
      <c r="AJ36" s="137"/>
      <c r="AK36" s="137"/>
      <c r="AL36" s="137"/>
      <c r="AM36" s="137"/>
      <c r="AN36" s="137"/>
      <c r="AO36" s="137"/>
      <c r="AP36" s="137"/>
      <c r="AQ36" s="137"/>
      <c r="AR36" s="137"/>
      <c r="AS36" s="137"/>
      <c r="AT36" s="137"/>
      <c r="AU36" s="137"/>
      <c r="AV36" s="137"/>
      <c r="AW36" s="137"/>
      <c r="AX36" s="137"/>
      <c r="AY36" s="137"/>
      <c r="AZ36" s="137"/>
    </row>
    <row r="37" spans="1:52" s="28" customFormat="1" ht="59.25" customHeight="1">
      <c r="A37" s="33"/>
      <c r="B37" s="60" t="str">
        <f>"(n) Attachment 14"</f>
        <v>(n) Attachment 14</v>
      </c>
      <c r="C37" s="61"/>
      <c r="D37" s="581" t="s">
        <v>664</v>
      </c>
      <c r="E37" s="581"/>
      <c r="F37" s="581"/>
      <c r="G37" s="586"/>
      <c r="H37" s="586"/>
      <c r="I37" s="586"/>
      <c r="J37" s="586"/>
      <c r="Z37" s="137"/>
      <c r="AA37" s="137"/>
      <c r="AB37" s="145"/>
      <c r="AC37" s="348"/>
      <c r="AD37" s="421"/>
      <c r="AE37" s="421"/>
      <c r="AF37" s="80"/>
      <c r="AG37" s="137"/>
      <c r="AH37" s="137"/>
      <c r="AI37" s="137"/>
      <c r="AJ37" s="137"/>
      <c r="AK37" s="137"/>
      <c r="AL37" s="137"/>
      <c r="AM37" s="137"/>
      <c r="AN37" s="137"/>
      <c r="AO37" s="137"/>
      <c r="AP37" s="137"/>
      <c r="AQ37" s="137"/>
      <c r="AR37" s="137"/>
      <c r="AS37" s="137"/>
      <c r="AT37" s="137"/>
      <c r="AU37" s="137"/>
      <c r="AV37" s="137"/>
      <c r="AW37" s="137"/>
      <c r="AX37" s="137"/>
      <c r="AY37" s="137"/>
      <c r="AZ37" s="137"/>
    </row>
    <row r="38" spans="1:52" s="28" customFormat="1" ht="88.5" customHeight="1">
      <c r="A38" s="33"/>
      <c r="B38" s="60" t="str">
        <f>"(o) Attachment 15"</f>
        <v>(o) Attachment 15</v>
      </c>
      <c r="C38" s="61"/>
      <c r="D38" s="582" t="s">
        <v>675</v>
      </c>
      <c r="E38" s="582"/>
      <c r="F38" s="582"/>
      <c r="G38" s="586"/>
      <c r="H38" s="586"/>
      <c r="I38" s="586"/>
      <c r="J38" s="586"/>
      <c r="Z38" s="137"/>
      <c r="AA38" s="137"/>
      <c r="AB38" s="145"/>
      <c r="AC38" s="348"/>
      <c r="AD38" s="421"/>
      <c r="AE38" s="421"/>
      <c r="AF38" s="80"/>
      <c r="AG38" s="137"/>
      <c r="AH38" s="137"/>
      <c r="AI38" s="137"/>
      <c r="AJ38" s="137"/>
      <c r="AK38" s="137"/>
      <c r="AL38" s="137"/>
      <c r="AM38" s="137"/>
      <c r="AN38" s="137"/>
      <c r="AO38" s="137"/>
      <c r="AP38" s="137"/>
      <c r="AQ38" s="137"/>
      <c r="AR38" s="137"/>
      <c r="AS38" s="137"/>
      <c r="AT38" s="137"/>
      <c r="AU38" s="137"/>
      <c r="AV38" s="137"/>
      <c r="AW38" s="137"/>
      <c r="AX38" s="137"/>
      <c r="AY38" s="137"/>
      <c r="AZ38" s="137"/>
    </row>
    <row r="39" spans="1:52" s="28" customFormat="1" ht="29.25" customHeight="1">
      <c r="A39" s="33"/>
      <c r="B39" s="60" t="str">
        <f>"(p) Attachment 16"</f>
        <v>(p) Attachment 16</v>
      </c>
      <c r="C39" s="61"/>
      <c r="D39" s="581" t="s">
        <v>747</v>
      </c>
      <c r="E39" s="581"/>
      <c r="F39" s="581"/>
      <c r="G39" s="429"/>
      <c r="H39" s="429"/>
      <c r="I39" s="429"/>
      <c r="J39" s="429"/>
      <c r="Z39" s="137"/>
      <c r="AA39" s="137"/>
      <c r="AB39" s="145"/>
      <c r="AC39" s="348"/>
      <c r="AD39" s="421"/>
      <c r="AE39" s="421"/>
      <c r="AF39" s="80"/>
      <c r="AG39" s="137"/>
      <c r="AH39" s="137"/>
      <c r="AI39" s="137"/>
      <c r="AJ39" s="137"/>
      <c r="AK39" s="137"/>
      <c r="AL39" s="137"/>
      <c r="AM39" s="137"/>
      <c r="AN39" s="137"/>
      <c r="AO39" s="137"/>
      <c r="AP39" s="137"/>
      <c r="AQ39" s="137"/>
      <c r="AR39" s="137"/>
      <c r="AS39" s="137"/>
      <c r="AT39" s="137"/>
      <c r="AU39" s="137"/>
      <c r="AV39" s="137"/>
      <c r="AW39" s="137"/>
      <c r="AX39" s="137"/>
      <c r="AY39" s="137"/>
      <c r="AZ39" s="137"/>
    </row>
    <row r="40" spans="1:52" ht="77.25" customHeight="1">
      <c r="A40" s="70">
        <v>3</v>
      </c>
      <c r="B40" s="579" t="s">
        <v>481</v>
      </c>
      <c r="C40" s="579"/>
      <c r="D40" s="579"/>
      <c r="E40" s="579"/>
      <c r="F40" s="579"/>
      <c r="G40" s="74"/>
      <c r="H40" s="74"/>
      <c r="Z40" s="137"/>
      <c r="AA40" s="137"/>
      <c r="AB40" s="145"/>
      <c r="AC40" s="348"/>
      <c r="AG40" s="142"/>
      <c r="AH40" s="142"/>
      <c r="AI40" s="142"/>
      <c r="AJ40" s="142"/>
      <c r="AK40" s="142"/>
      <c r="AL40" s="142"/>
      <c r="AM40" s="142"/>
      <c r="AN40" s="142"/>
      <c r="AO40" s="142"/>
      <c r="AP40" s="142"/>
      <c r="AQ40" s="142"/>
      <c r="AR40" s="142"/>
      <c r="AS40" s="142"/>
      <c r="AT40" s="142"/>
      <c r="AU40" s="142"/>
      <c r="AV40" s="142"/>
      <c r="AW40" s="142"/>
      <c r="AX40" s="142"/>
      <c r="AY40" s="142"/>
      <c r="AZ40" s="142"/>
    </row>
    <row r="41" spans="1:52" ht="83.25" customHeight="1">
      <c r="A41" s="70">
        <v>3.1</v>
      </c>
      <c r="B41" s="579" t="s">
        <v>658</v>
      </c>
      <c r="C41" s="579"/>
      <c r="D41" s="579"/>
      <c r="E41" s="579"/>
      <c r="F41" s="579"/>
      <c r="G41" s="74"/>
      <c r="H41" s="74"/>
      <c r="Z41" s="137"/>
      <c r="AA41" s="137"/>
      <c r="AB41" s="145"/>
      <c r="AC41" s="348"/>
      <c r="AG41" s="142"/>
      <c r="AH41" s="142"/>
      <c r="AI41" s="142"/>
      <c r="AJ41" s="142"/>
      <c r="AK41" s="142"/>
      <c r="AL41" s="142"/>
      <c r="AM41" s="142"/>
      <c r="AN41" s="142"/>
      <c r="AO41" s="142"/>
      <c r="AP41" s="142"/>
      <c r="AQ41" s="142"/>
      <c r="AR41" s="142"/>
      <c r="AS41" s="142"/>
      <c r="AT41" s="142"/>
      <c r="AU41" s="142"/>
      <c r="AV41" s="142"/>
      <c r="AW41" s="142"/>
      <c r="AX41" s="142"/>
      <c r="AY41" s="142"/>
      <c r="AZ41" s="142"/>
    </row>
    <row r="42" spans="1:52" ht="69" customHeight="1">
      <c r="A42" s="70">
        <v>3.2</v>
      </c>
      <c r="B42" s="579" t="s">
        <v>659</v>
      </c>
      <c r="C42" s="579"/>
      <c r="D42" s="579"/>
      <c r="E42" s="579"/>
      <c r="F42" s="579"/>
      <c r="G42" s="74"/>
      <c r="H42" s="74"/>
      <c r="Z42" s="137"/>
      <c r="AA42" s="137"/>
      <c r="AB42" s="145"/>
      <c r="AC42" s="348"/>
      <c r="AG42" s="142"/>
      <c r="AH42" s="142"/>
      <c r="AI42" s="142"/>
      <c r="AJ42" s="142"/>
      <c r="AK42" s="142"/>
      <c r="AL42" s="142"/>
      <c r="AM42" s="142"/>
      <c r="AN42" s="142"/>
      <c r="AO42" s="142"/>
      <c r="AP42" s="142"/>
      <c r="AQ42" s="142"/>
      <c r="AR42" s="142"/>
      <c r="AS42" s="142"/>
      <c r="AT42" s="142"/>
      <c r="AU42" s="142"/>
      <c r="AV42" s="142"/>
      <c r="AW42" s="142"/>
      <c r="AX42" s="142"/>
      <c r="AY42" s="142"/>
      <c r="AZ42" s="142"/>
    </row>
    <row r="43" spans="1:52" ht="21" customHeight="1">
      <c r="A43" s="55">
        <v>4</v>
      </c>
      <c r="B43" s="564" t="s">
        <v>26</v>
      </c>
      <c r="C43" s="564"/>
      <c r="D43" s="564"/>
      <c r="E43" s="564"/>
      <c r="F43" s="564"/>
      <c r="G43" s="40"/>
      <c r="H43" s="40"/>
      <c r="Z43" s="137"/>
      <c r="AA43" s="137"/>
      <c r="AB43" s="145"/>
      <c r="AC43" s="348"/>
      <c r="AG43" s="142"/>
      <c r="AH43" s="142"/>
      <c r="AI43" s="142"/>
      <c r="AJ43" s="142"/>
      <c r="AK43" s="142"/>
      <c r="AL43" s="142"/>
      <c r="AM43" s="142"/>
      <c r="AN43" s="142"/>
      <c r="AO43" s="142"/>
      <c r="AP43" s="142"/>
      <c r="AQ43" s="142"/>
      <c r="AR43" s="142"/>
      <c r="AS43" s="142"/>
      <c r="AT43" s="142"/>
      <c r="AU43" s="142"/>
      <c r="AV43" s="142"/>
      <c r="AW43" s="142"/>
      <c r="AX43" s="142"/>
      <c r="AY43" s="142"/>
      <c r="AZ43" s="142"/>
    </row>
    <row r="44" spans="1:52" s="28" customFormat="1" ht="60.75" customHeight="1">
      <c r="A44" s="70">
        <v>4.0999999999999996</v>
      </c>
      <c r="B44" s="579" t="s">
        <v>660</v>
      </c>
      <c r="C44" s="579"/>
      <c r="D44" s="579"/>
      <c r="E44" s="579"/>
      <c r="F44" s="579"/>
      <c r="G44" s="74"/>
      <c r="H44" s="74"/>
      <c r="I44" s="80"/>
      <c r="Z44" s="137"/>
      <c r="AA44" s="137"/>
      <c r="AB44" s="145"/>
      <c r="AC44" s="348"/>
      <c r="AD44" s="421"/>
      <c r="AE44" s="421"/>
      <c r="AF44" s="80"/>
      <c r="AG44" s="137"/>
      <c r="AH44" s="137"/>
      <c r="AI44" s="137"/>
      <c r="AJ44" s="137"/>
      <c r="AK44" s="137"/>
      <c r="AL44" s="137"/>
      <c r="AM44" s="137"/>
      <c r="AN44" s="137"/>
      <c r="AO44" s="137"/>
      <c r="AP44" s="137"/>
      <c r="AQ44" s="137"/>
      <c r="AR44" s="137"/>
      <c r="AS44" s="137"/>
      <c r="AT44" s="137"/>
      <c r="AU44" s="137"/>
      <c r="AV44" s="137"/>
      <c r="AW44" s="137"/>
      <c r="AX44" s="137"/>
      <c r="AY44" s="137"/>
      <c r="AZ44" s="137"/>
    </row>
    <row r="45" spans="1:52" s="28" customFormat="1" ht="33" customHeight="1">
      <c r="A45" s="70">
        <v>5</v>
      </c>
      <c r="B45" s="579" t="s">
        <v>27</v>
      </c>
      <c r="C45" s="579"/>
      <c r="D45" s="579"/>
      <c r="E45" s="579"/>
      <c r="F45" s="579"/>
      <c r="G45" s="74"/>
      <c r="H45" s="74"/>
      <c r="I45" s="80"/>
      <c r="Z45" s="137"/>
      <c r="AA45" s="137"/>
      <c r="AB45" s="145"/>
      <c r="AC45" s="348"/>
      <c r="AD45" s="421"/>
      <c r="AE45" s="421"/>
      <c r="AF45" s="80"/>
      <c r="AG45" s="137"/>
      <c r="AH45" s="137"/>
      <c r="AI45" s="137"/>
      <c r="AJ45" s="137"/>
      <c r="AK45" s="137"/>
      <c r="AL45" s="137"/>
      <c r="AM45" s="137"/>
      <c r="AN45" s="137"/>
      <c r="AO45" s="137"/>
      <c r="AP45" s="137"/>
      <c r="AQ45" s="137"/>
      <c r="AR45" s="137"/>
      <c r="AS45" s="137"/>
      <c r="AT45" s="137"/>
      <c r="AU45" s="137"/>
      <c r="AV45" s="137"/>
      <c r="AW45" s="137"/>
      <c r="AX45" s="137"/>
      <c r="AY45" s="137"/>
      <c r="AZ45" s="137"/>
    </row>
    <row r="46" spans="1:52" s="28" customFormat="1" ht="26.1" customHeight="1">
      <c r="A46" s="55"/>
      <c r="B46" s="52" t="s">
        <v>295</v>
      </c>
      <c r="C46" s="342" t="s">
        <v>272</v>
      </c>
      <c r="D46" s="33"/>
      <c r="E46" s="68" t="s">
        <v>28</v>
      </c>
      <c r="I46" s="80"/>
      <c r="J46" s="29"/>
      <c r="K46" s="29"/>
      <c r="L46" s="29"/>
      <c r="M46" s="29"/>
      <c r="N46" s="29"/>
      <c r="O46" s="29"/>
      <c r="P46" s="29"/>
      <c r="Q46" s="29"/>
      <c r="R46" s="29"/>
      <c r="S46" s="29"/>
      <c r="T46" s="29"/>
      <c r="U46" s="29"/>
      <c r="V46" s="29"/>
      <c r="W46" s="29"/>
      <c r="X46" s="29"/>
      <c r="Y46" s="29"/>
      <c r="Z46" s="142"/>
      <c r="AA46" s="142"/>
      <c r="AB46" s="139"/>
      <c r="AC46" s="348"/>
      <c r="AD46" s="421"/>
      <c r="AE46" s="421"/>
      <c r="AF46" s="80"/>
      <c r="AG46" s="137"/>
      <c r="AH46" s="137"/>
      <c r="AI46" s="137"/>
      <c r="AJ46" s="137"/>
      <c r="AK46" s="137"/>
      <c r="AL46" s="137"/>
      <c r="AM46" s="137"/>
      <c r="AN46" s="137"/>
      <c r="AO46" s="137"/>
      <c r="AP46" s="137"/>
      <c r="AQ46" s="137"/>
      <c r="AR46" s="137"/>
      <c r="AS46" s="137"/>
      <c r="AT46" s="137"/>
      <c r="AU46" s="137"/>
      <c r="AV46" s="137"/>
      <c r="AW46" s="137"/>
      <c r="AX46" s="137"/>
      <c r="AY46" s="137"/>
      <c r="AZ46" s="137"/>
    </row>
    <row r="47" spans="1:52" s="28" customFormat="1" ht="38.1" customHeight="1">
      <c r="A47" s="55"/>
      <c r="B47" s="52" t="s">
        <v>296</v>
      </c>
      <c r="C47" s="343" t="s">
        <v>582</v>
      </c>
      <c r="D47" s="33"/>
      <c r="E47" s="68" t="s">
        <v>29</v>
      </c>
      <c r="I47" s="80"/>
      <c r="Z47" s="137"/>
      <c r="AA47" s="137"/>
      <c r="AB47" s="138"/>
      <c r="AC47" s="348"/>
      <c r="AD47" s="421"/>
      <c r="AE47" s="421"/>
      <c r="AF47" s="80"/>
      <c r="AG47" s="137"/>
      <c r="AH47" s="137"/>
      <c r="AI47" s="137"/>
      <c r="AJ47" s="137"/>
      <c r="AK47" s="137"/>
      <c r="AL47" s="137"/>
      <c r="AM47" s="137"/>
      <c r="AN47" s="137"/>
      <c r="AO47" s="137"/>
      <c r="AP47" s="137"/>
      <c r="AQ47" s="137"/>
      <c r="AR47" s="137"/>
      <c r="AS47" s="137"/>
      <c r="AT47" s="137"/>
      <c r="AU47" s="137"/>
      <c r="AV47" s="137"/>
      <c r="AW47" s="137"/>
      <c r="AX47" s="137"/>
      <c r="AY47" s="137"/>
      <c r="AZ47" s="137"/>
    </row>
    <row r="48" spans="1:52" s="28" customFormat="1" ht="38.1" customHeight="1">
      <c r="A48" s="55"/>
      <c r="B48" s="52" t="s">
        <v>297</v>
      </c>
      <c r="C48" s="343" t="s">
        <v>721</v>
      </c>
      <c r="D48" s="33"/>
      <c r="E48" s="68" t="s">
        <v>31</v>
      </c>
      <c r="I48" s="80"/>
      <c r="Z48" s="137"/>
      <c r="AA48" s="137"/>
      <c r="AB48" s="139"/>
      <c r="AC48" s="348"/>
      <c r="AD48" s="421"/>
      <c r="AE48" s="421"/>
      <c r="AF48" s="80"/>
      <c r="AG48" s="137"/>
      <c r="AH48" s="137"/>
      <c r="AI48" s="137"/>
      <c r="AJ48" s="137"/>
      <c r="AK48" s="137"/>
      <c r="AL48" s="137"/>
      <c r="AM48" s="137"/>
      <c r="AN48" s="137"/>
      <c r="AO48" s="137"/>
      <c r="AP48" s="137"/>
      <c r="AQ48" s="137"/>
      <c r="AR48" s="137"/>
      <c r="AS48" s="137"/>
      <c r="AT48" s="137"/>
      <c r="AU48" s="137"/>
      <c r="AV48" s="137"/>
      <c r="AW48" s="137"/>
      <c r="AX48" s="137"/>
      <c r="AY48" s="137"/>
      <c r="AZ48" s="137"/>
    </row>
    <row r="49" spans="1:52" s="28" customFormat="1" ht="38.1" customHeight="1">
      <c r="A49" s="55"/>
      <c r="B49" s="52" t="s">
        <v>30</v>
      </c>
      <c r="C49" s="343" t="s">
        <v>722</v>
      </c>
      <c r="D49" s="33"/>
      <c r="E49" s="68" t="s">
        <v>33</v>
      </c>
      <c r="I49" s="80"/>
      <c r="J49" s="29"/>
      <c r="K49" s="29"/>
      <c r="L49" s="29"/>
      <c r="M49" s="29"/>
      <c r="N49" s="29"/>
      <c r="O49" s="29"/>
      <c r="P49" s="29"/>
      <c r="Q49" s="29"/>
      <c r="R49" s="29"/>
      <c r="S49" s="29"/>
      <c r="T49" s="29"/>
      <c r="U49" s="29"/>
      <c r="V49" s="29"/>
      <c r="W49" s="29"/>
      <c r="X49" s="29"/>
      <c r="Y49" s="29"/>
      <c r="Z49" s="142"/>
      <c r="AA49" s="142"/>
      <c r="AB49" s="139"/>
      <c r="AC49" s="348"/>
      <c r="AD49" s="421"/>
      <c r="AE49" s="421"/>
      <c r="AF49" s="80"/>
      <c r="AG49" s="137"/>
      <c r="AH49" s="137"/>
      <c r="AI49" s="137"/>
      <c r="AJ49" s="137"/>
      <c r="AK49" s="137"/>
      <c r="AL49" s="137"/>
      <c r="AM49" s="137"/>
      <c r="AN49" s="137"/>
      <c r="AO49" s="137"/>
      <c r="AP49" s="137"/>
      <c r="AQ49" s="137"/>
      <c r="AR49" s="137"/>
      <c r="AS49" s="137"/>
      <c r="AT49" s="137"/>
      <c r="AU49" s="137"/>
      <c r="AV49" s="137"/>
      <c r="AW49" s="137"/>
      <c r="AX49" s="137"/>
      <c r="AY49" s="137"/>
      <c r="AZ49" s="137"/>
    </row>
    <row r="50" spans="1:52" s="28" customFormat="1" ht="38.1" customHeight="1">
      <c r="A50" s="55"/>
      <c r="B50" s="52" t="s">
        <v>32</v>
      </c>
      <c r="C50" s="343" t="s">
        <v>723</v>
      </c>
      <c r="D50" s="33"/>
      <c r="E50" s="68" t="s">
        <v>35</v>
      </c>
      <c r="I50" s="80"/>
      <c r="Z50" s="137"/>
      <c r="AA50" s="137"/>
      <c r="AB50" s="139"/>
      <c r="AC50" s="348"/>
      <c r="AD50" s="421"/>
      <c r="AE50" s="421"/>
      <c r="AF50" s="80"/>
      <c r="AG50" s="137"/>
      <c r="AH50" s="137"/>
      <c r="AI50" s="137"/>
      <c r="AJ50" s="137"/>
      <c r="AK50" s="137"/>
      <c r="AL50" s="137"/>
      <c r="AM50" s="137"/>
      <c r="AN50" s="137"/>
      <c r="AO50" s="137"/>
      <c r="AP50" s="137"/>
      <c r="AQ50" s="137"/>
      <c r="AR50" s="137"/>
      <c r="AS50" s="137"/>
      <c r="AT50" s="137"/>
      <c r="AU50" s="137"/>
      <c r="AV50" s="137"/>
      <c r="AW50" s="137"/>
      <c r="AX50" s="137"/>
      <c r="AY50" s="137"/>
      <c r="AZ50" s="137"/>
    </row>
    <row r="51" spans="1:52" s="28" customFormat="1" ht="38.1" customHeight="1">
      <c r="A51" s="55"/>
      <c r="B51" s="52" t="s">
        <v>34</v>
      </c>
      <c r="C51" s="343" t="s">
        <v>724</v>
      </c>
      <c r="D51" s="33"/>
      <c r="E51" s="68" t="s">
        <v>37</v>
      </c>
      <c r="I51" s="80"/>
      <c r="Z51" s="137"/>
      <c r="AA51" s="137"/>
      <c r="AB51" s="139"/>
      <c r="AC51" s="348"/>
      <c r="AD51" s="421"/>
      <c r="AE51" s="421"/>
      <c r="AF51" s="80"/>
      <c r="AG51" s="137"/>
      <c r="AH51" s="137"/>
      <c r="AI51" s="137"/>
      <c r="AJ51" s="137"/>
      <c r="AK51" s="137"/>
      <c r="AL51" s="137"/>
      <c r="AM51" s="137"/>
      <c r="AN51" s="137"/>
      <c r="AO51" s="137"/>
      <c r="AP51" s="137"/>
      <c r="AQ51" s="137"/>
      <c r="AR51" s="137"/>
      <c r="AS51" s="137"/>
      <c r="AT51" s="137"/>
      <c r="AU51" s="137"/>
      <c r="AV51" s="137"/>
      <c r="AW51" s="137"/>
      <c r="AX51" s="137"/>
      <c r="AY51" s="137"/>
      <c r="AZ51" s="137"/>
    </row>
    <row r="52" spans="1:52" ht="38.1" customHeight="1">
      <c r="A52" s="52"/>
      <c r="B52" s="52" t="s">
        <v>36</v>
      </c>
      <c r="C52" s="343" t="s">
        <v>725</v>
      </c>
      <c r="E52" s="68" t="s">
        <v>39</v>
      </c>
      <c r="F52" s="29"/>
      <c r="G52" s="29"/>
      <c r="H52" s="29"/>
      <c r="J52" s="29"/>
      <c r="K52" s="29"/>
      <c r="L52" s="29"/>
      <c r="M52" s="29"/>
      <c r="N52" s="29"/>
      <c r="O52" s="29"/>
      <c r="P52" s="29"/>
      <c r="Q52" s="29"/>
      <c r="R52" s="29"/>
      <c r="S52" s="29"/>
      <c r="T52" s="29"/>
      <c r="U52" s="29"/>
      <c r="V52" s="29"/>
      <c r="W52" s="29"/>
      <c r="X52" s="29"/>
      <c r="Y52" s="29"/>
      <c r="Z52" s="142"/>
      <c r="AA52" s="142"/>
      <c r="AB52" s="139"/>
      <c r="AC52" s="348"/>
      <c r="AG52" s="142"/>
      <c r="AH52" s="142"/>
      <c r="AI52" s="142"/>
      <c r="AJ52" s="142"/>
      <c r="AK52" s="142"/>
      <c r="AL52" s="142"/>
      <c r="AM52" s="142"/>
      <c r="AN52" s="142"/>
      <c r="AO52" s="142"/>
      <c r="AP52" s="142"/>
      <c r="AQ52" s="142"/>
      <c r="AR52" s="142"/>
      <c r="AS52" s="142"/>
      <c r="AT52" s="142"/>
      <c r="AU52" s="142"/>
      <c r="AV52" s="142"/>
      <c r="AW52" s="142"/>
      <c r="AX52" s="142"/>
      <c r="AY52" s="142"/>
      <c r="AZ52" s="142"/>
    </row>
    <row r="53" spans="1:52" ht="38.1" customHeight="1">
      <c r="A53" s="52"/>
      <c r="B53" s="52" t="s">
        <v>38</v>
      </c>
      <c r="C53" s="343" t="s">
        <v>726</v>
      </c>
      <c r="E53" s="68" t="s">
        <v>40</v>
      </c>
      <c r="F53" s="29"/>
      <c r="G53" s="29"/>
      <c r="H53" s="29"/>
      <c r="J53" s="29"/>
      <c r="K53" s="29"/>
      <c r="L53" s="29"/>
      <c r="M53" s="29"/>
      <c r="N53" s="29"/>
      <c r="O53" s="29"/>
      <c r="P53" s="29"/>
      <c r="Q53" s="29"/>
      <c r="R53" s="29"/>
      <c r="S53" s="29"/>
      <c r="T53" s="29"/>
      <c r="U53" s="29"/>
      <c r="V53" s="29"/>
      <c r="W53" s="29"/>
      <c r="X53" s="29"/>
      <c r="Y53" s="29"/>
      <c r="Z53" s="142"/>
      <c r="AA53" s="142"/>
      <c r="AB53" s="139"/>
      <c r="AC53" s="348"/>
      <c r="AG53" s="142"/>
      <c r="AH53" s="142"/>
      <c r="AI53" s="142"/>
      <c r="AJ53" s="142"/>
      <c r="AK53" s="142"/>
      <c r="AL53" s="142"/>
      <c r="AM53" s="142"/>
      <c r="AN53" s="142"/>
      <c r="AO53" s="142"/>
      <c r="AP53" s="142"/>
      <c r="AQ53" s="142"/>
      <c r="AR53" s="142"/>
      <c r="AS53" s="142"/>
      <c r="AT53" s="142"/>
      <c r="AU53" s="142"/>
      <c r="AV53" s="142"/>
      <c r="AW53" s="142"/>
      <c r="AX53" s="142"/>
      <c r="AY53" s="142"/>
      <c r="AZ53" s="142"/>
    </row>
    <row r="54" spans="1:52" ht="38.1" customHeight="1">
      <c r="A54" s="52"/>
      <c r="B54" s="52" t="s">
        <v>583</v>
      </c>
      <c r="C54" s="343" t="s">
        <v>727</v>
      </c>
      <c r="E54" s="68" t="s">
        <v>41</v>
      </c>
      <c r="F54" s="29"/>
      <c r="G54" s="29"/>
      <c r="H54" s="29"/>
      <c r="J54" s="29"/>
      <c r="K54" s="29"/>
      <c r="L54" s="29"/>
      <c r="M54" s="29"/>
      <c r="N54" s="29"/>
      <c r="O54" s="29"/>
      <c r="P54" s="29"/>
      <c r="Q54" s="29"/>
      <c r="R54" s="29"/>
      <c r="S54" s="29"/>
      <c r="T54" s="29"/>
      <c r="U54" s="29"/>
      <c r="V54" s="29"/>
      <c r="W54" s="29"/>
      <c r="X54" s="29"/>
      <c r="Y54" s="29"/>
      <c r="Z54" s="142"/>
      <c r="AA54" s="142"/>
      <c r="AB54" s="139"/>
      <c r="AC54" s="348"/>
      <c r="AG54" s="142"/>
      <c r="AH54" s="142"/>
      <c r="AI54" s="142"/>
      <c r="AJ54" s="142"/>
      <c r="AK54" s="142"/>
      <c r="AL54" s="142"/>
      <c r="AM54" s="142"/>
      <c r="AN54" s="142"/>
      <c r="AO54" s="142"/>
      <c r="AP54" s="142"/>
      <c r="AQ54" s="142"/>
      <c r="AR54" s="142"/>
      <c r="AS54" s="142"/>
      <c r="AT54" s="142"/>
      <c r="AU54" s="142"/>
      <c r="AV54" s="142"/>
      <c r="AW54" s="142"/>
      <c r="AX54" s="142"/>
      <c r="AY54" s="142"/>
      <c r="AZ54" s="142"/>
    </row>
    <row r="55" spans="1:52">
      <c r="B55" s="70"/>
      <c r="C55" s="580"/>
      <c r="D55" s="580"/>
      <c r="E55" s="75"/>
      <c r="F55" s="29"/>
      <c r="G55" s="29"/>
      <c r="H55" s="29"/>
      <c r="Z55" s="137"/>
      <c r="AA55" s="137"/>
      <c r="AB55" s="145"/>
      <c r="AC55" s="348"/>
      <c r="AG55" s="142"/>
      <c r="AH55" s="142"/>
      <c r="AI55" s="142"/>
      <c r="AJ55" s="142"/>
      <c r="AK55" s="142"/>
      <c r="AL55" s="142"/>
      <c r="AM55" s="142"/>
      <c r="AN55" s="142"/>
      <c r="AO55" s="142"/>
      <c r="AP55" s="142"/>
      <c r="AQ55" s="142"/>
      <c r="AR55" s="142"/>
      <c r="AS55" s="142"/>
      <c r="AT55" s="142"/>
      <c r="AU55" s="142"/>
      <c r="AV55" s="142"/>
      <c r="AW55" s="142"/>
      <c r="AX55" s="142"/>
      <c r="AY55" s="142"/>
      <c r="AZ55" s="142"/>
    </row>
    <row r="56" spans="1:52" ht="57" customHeight="1">
      <c r="A56" s="70">
        <v>6</v>
      </c>
      <c r="B56" s="579" t="s">
        <v>482</v>
      </c>
      <c r="C56" s="579"/>
      <c r="D56" s="579"/>
      <c r="E56" s="579"/>
      <c r="F56" s="579"/>
      <c r="G56" s="74"/>
      <c r="H56" s="74"/>
      <c r="Z56" s="137"/>
      <c r="AA56" s="137"/>
      <c r="AB56" s="145"/>
      <c r="AC56" s="348"/>
      <c r="AG56" s="142"/>
      <c r="AH56" s="142"/>
      <c r="AI56" s="142"/>
      <c r="AJ56" s="142"/>
      <c r="AK56" s="142"/>
      <c r="AL56" s="142"/>
      <c r="AM56" s="142"/>
      <c r="AN56" s="142"/>
      <c r="AO56" s="142"/>
      <c r="AP56" s="142"/>
      <c r="AQ56" s="142"/>
      <c r="AR56" s="142"/>
      <c r="AS56" s="142"/>
      <c r="AT56" s="142"/>
      <c r="AU56" s="142"/>
      <c r="AV56" s="142"/>
      <c r="AW56" s="142"/>
      <c r="AX56" s="142"/>
      <c r="AY56" s="142"/>
      <c r="AZ56" s="142"/>
    </row>
    <row r="57" spans="1:52" ht="45" customHeight="1">
      <c r="A57" s="70">
        <v>7</v>
      </c>
      <c r="B57" s="579" t="s">
        <v>483</v>
      </c>
      <c r="C57" s="579"/>
      <c r="D57" s="579"/>
      <c r="E57" s="579"/>
      <c r="F57" s="579"/>
      <c r="G57" s="74"/>
      <c r="H57" s="74"/>
      <c r="Z57" s="137"/>
      <c r="AA57" s="137"/>
      <c r="AB57" s="145"/>
      <c r="AC57" s="348"/>
      <c r="AG57" s="142"/>
      <c r="AH57" s="142"/>
      <c r="AI57" s="142"/>
      <c r="AJ57" s="142"/>
      <c r="AK57" s="142"/>
      <c r="AL57" s="142"/>
      <c r="AM57" s="142"/>
      <c r="AN57" s="142"/>
      <c r="AO57" s="142"/>
      <c r="AP57" s="142"/>
      <c r="AQ57" s="142"/>
      <c r="AR57" s="142"/>
      <c r="AS57" s="142"/>
      <c r="AT57" s="142"/>
      <c r="AU57" s="142"/>
      <c r="AV57" s="142"/>
      <c r="AW57" s="142"/>
      <c r="AX57" s="142"/>
      <c r="AY57" s="142"/>
      <c r="AZ57" s="142"/>
    </row>
    <row r="58" spans="1:52" ht="57.75" customHeight="1">
      <c r="A58" s="70">
        <v>8</v>
      </c>
      <c r="B58" s="579" t="s">
        <v>715</v>
      </c>
      <c r="C58" s="579"/>
      <c r="D58" s="579"/>
      <c r="E58" s="579"/>
      <c r="F58" s="579"/>
      <c r="G58" s="74"/>
      <c r="H58" s="74"/>
      <c r="Z58" s="137"/>
      <c r="AA58" s="137"/>
      <c r="AB58" s="145"/>
      <c r="AC58" s="348"/>
      <c r="AG58" s="142"/>
      <c r="AH58" s="142"/>
      <c r="AI58" s="142"/>
      <c r="AJ58" s="142"/>
      <c r="AK58" s="142"/>
      <c r="AL58" s="142"/>
      <c r="AM58" s="142"/>
      <c r="AN58" s="142"/>
      <c r="AO58" s="142"/>
      <c r="AP58" s="142"/>
      <c r="AQ58" s="142"/>
      <c r="AR58" s="142"/>
      <c r="AS58" s="142"/>
      <c r="AT58" s="142"/>
      <c r="AU58" s="142"/>
      <c r="AV58" s="142"/>
      <c r="AW58" s="142"/>
      <c r="AX58" s="142"/>
      <c r="AY58" s="142"/>
      <c r="AZ58" s="142"/>
    </row>
    <row r="59" spans="1:52" ht="56.25" customHeight="1">
      <c r="A59" s="70">
        <v>9</v>
      </c>
      <c r="B59" s="579" t="s">
        <v>42</v>
      </c>
      <c r="C59" s="579"/>
      <c r="D59" s="579"/>
      <c r="E59" s="579"/>
      <c r="F59" s="579"/>
      <c r="G59" s="74"/>
      <c r="H59" s="74"/>
      <c r="Z59" s="137"/>
      <c r="AA59" s="137"/>
      <c r="AB59" s="145"/>
      <c r="AC59" s="348"/>
      <c r="AG59" s="142"/>
      <c r="AH59" s="142"/>
      <c r="AI59" s="142"/>
      <c r="AJ59" s="142"/>
      <c r="AK59" s="142"/>
      <c r="AL59" s="142"/>
      <c r="AM59" s="142"/>
      <c r="AN59" s="142"/>
      <c r="AO59" s="142"/>
      <c r="AP59" s="142"/>
      <c r="AQ59" s="142"/>
      <c r="AR59" s="142"/>
      <c r="AS59" s="142"/>
      <c r="AT59" s="142"/>
      <c r="AU59" s="142"/>
      <c r="AV59" s="142"/>
      <c r="AW59" s="142"/>
      <c r="AX59" s="142"/>
      <c r="AY59" s="142"/>
      <c r="AZ59" s="142"/>
    </row>
    <row r="60" spans="1:52" ht="30.75" customHeight="1">
      <c r="A60" s="70">
        <v>10</v>
      </c>
      <c r="B60" s="579" t="s">
        <v>43</v>
      </c>
      <c r="C60" s="579"/>
      <c r="D60" s="579"/>
      <c r="E60" s="579"/>
      <c r="F60" s="579"/>
      <c r="G60" s="74"/>
      <c r="H60" s="74"/>
      <c r="Z60" s="137"/>
      <c r="AA60" s="137"/>
      <c r="AB60" s="145"/>
      <c r="AC60" s="348"/>
      <c r="AG60" s="142"/>
      <c r="AH60" s="142"/>
      <c r="AI60" s="142"/>
      <c r="AJ60" s="142"/>
      <c r="AK60" s="142"/>
      <c r="AL60" s="142"/>
      <c r="AM60" s="142"/>
      <c r="AN60" s="142"/>
      <c r="AO60" s="142"/>
      <c r="AP60" s="142"/>
      <c r="AQ60" s="142"/>
      <c r="AR60" s="142"/>
      <c r="AS60" s="142"/>
      <c r="AT60" s="142"/>
      <c r="AU60" s="142"/>
      <c r="AV60" s="142"/>
      <c r="AW60" s="142"/>
      <c r="AX60" s="142"/>
      <c r="AY60" s="142"/>
      <c r="AZ60" s="142"/>
    </row>
    <row r="61" spans="1:52" ht="30" customHeight="1">
      <c r="A61" s="76"/>
      <c r="B61" s="33" t="str">
        <f>IF(ISERROR("Dated this " &amp; AI6 &amp; LOOKUP(AI6,AG1:AG33,AH1:AH33) &amp; " day of " &amp; AI8 &amp; " " &amp;AI9), "", "Dated this " &amp; AI6 &amp; LOOKUP(AI6,AG1:AG33,AH1:AH33) &amp; " day of " &amp; AI8 &amp; " " &amp;AI9)</f>
        <v/>
      </c>
      <c r="E61" s="59"/>
      <c r="F61" s="59"/>
      <c r="G61" s="59"/>
      <c r="H61" s="59"/>
      <c r="Z61" s="137"/>
      <c r="AA61" s="137"/>
      <c r="AB61" s="145"/>
      <c r="AC61" s="348"/>
      <c r="AG61" s="142"/>
      <c r="AH61" s="142"/>
      <c r="AI61" s="142"/>
      <c r="AJ61" s="142"/>
      <c r="AK61" s="142"/>
      <c r="AL61" s="142"/>
      <c r="AM61" s="142"/>
      <c r="AN61" s="142"/>
      <c r="AO61" s="142"/>
      <c r="AP61" s="142"/>
      <c r="AQ61" s="142"/>
      <c r="AR61" s="142"/>
      <c r="AS61" s="142"/>
      <c r="AT61" s="142"/>
      <c r="AU61" s="142"/>
      <c r="AV61" s="142"/>
      <c r="AW61" s="142"/>
      <c r="AX61" s="142"/>
      <c r="AY61" s="142"/>
      <c r="AZ61" s="142"/>
    </row>
    <row r="62" spans="1:52" ht="30" customHeight="1">
      <c r="A62" s="76"/>
      <c r="B62" s="42" t="s">
        <v>247</v>
      </c>
      <c r="C62" s="29"/>
      <c r="D62" s="36"/>
      <c r="E62" s="36"/>
      <c r="F62" s="36"/>
      <c r="G62" s="36"/>
      <c r="H62" s="36"/>
      <c r="Z62" s="137"/>
      <c r="AA62" s="137"/>
      <c r="AB62" s="145"/>
      <c r="AC62" s="348"/>
      <c r="AG62" s="142"/>
      <c r="AH62" s="142"/>
      <c r="AI62" s="142"/>
      <c r="AJ62" s="142"/>
      <c r="AK62" s="142"/>
      <c r="AL62" s="142"/>
      <c r="AM62" s="142"/>
      <c r="AN62" s="142"/>
      <c r="AO62" s="142"/>
      <c r="AP62" s="142"/>
      <c r="AQ62" s="142"/>
      <c r="AR62" s="142"/>
      <c r="AS62" s="142"/>
      <c r="AT62" s="142"/>
      <c r="AU62" s="142"/>
      <c r="AV62" s="142"/>
      <c r="AW62" s="142"/>
      <c r="AX62" s="142"/>
      <c r="AY62" s="142"/>
      <c r="AZ62" s="142"/>
    </row>
    <row r="63" spans="1:52" ht="15.95" customHeight="1">
      <c r="A63" s="76"/>
      <c r="B63" s="55"/>
      <c r="C63" s="36"/>
      <c r="D63" s="36"/>
      <c r="E63" s="36"/>
      <c r="F63" s="36"/>
      <c r="G63" s="36"/>
      <c r="H63" s="36"/>
      <c r="Z63" s="137"/>
      <c r="AA63" s="137"/>
      <c r="AB63" s="145"/>
      <c r="AC63" s="348"/>
      <c r="AG63" s="142"/>
      <c r="AH63" s="142"/>
      <c r="AI63" s="142"/>
      <c r="AJ63" s="142"/>
      <c r="AK63" s="142"/>
      <c r="AL63" s="142"/>
      <c r="AM63" s="142"/>
      <c r="AN63" s="142"/>
      <c r="AO63" s="142"/>
      <c r="AP63" s="142"/>
      <c r="AQ63" s="142"/>
      <c r="AR63" s="142"/>
      <c r="AS63" s="142"/>
      <c r="AT63" s="142"/>
      <c r="AU63" s="142"/>
      <c r="AV63" s="142"/>
      <c r="AW63" s="142"/>
      <c r="AX63" s="142"/>
      <c r="AY63" s="142"/>
      <c r="AZ63" s="142"/>
    </row>
    <row r="64" spans="1:52" ht="21" customHeight="1">
      <c r="A64" s="76"/>
      <c r="B64" s="55"/>
      <c r="C64" s="36"/>
      <c r="D64" s="36"/>
      <c r="F64" s="47" t="s">
        <v>248</v>
      </c>
      <c r="G64" s="47"/>
      <c r="H64" s="47"/>
      <c r="Z64" s="137"/>
      <c r="AA64" s="137"/>
      <c r="AB64" s="145"/>
      <c r="AC64" s="348"/>
      <c r="AG64" s="142"/>
      <c r="AH64" s="142"/>
      <c r="AI64" s="142"/>
      <c r="AJ64" s="142"/>
      <c r="AK64" s="142"/>
      <c r="AL64" s="142"/>
      <c r="AM64" s="142"/>
      <c r="AN64" s="142"/>
      <c r="AO64" s="142"/>
      <c r="AP64" s="142"/>
      <c r="AQ64" s="142"/>
      <c r="AR64" s="142"/>
      <c r="AS64" s="142"/>
      <c r="AT64" s="142"/>
      <c r="AU64" s="142"/>
      <c r="AV64" s="142"/>
      <c r="AW64" s="142"/>
      <c r="AX64" s="142"/>
      <c r="AY64" s="142"/>
      <c r="AZ64" s="142"/>
    </row>
    <row r="65" spans="1:52" ht="30.75" customHeight="1">
      <c r="A65" s="76"/>
      <c r="B65" s="55"/>
      <c r="C65" s="36"/>
      <c r="F65" s="47" t="str">
        <f>"For and on behalf of " &amp; '[3]Attach 3(JV)'!B9</f>
        <v xml:space="preserve">For and on behalf of </v>
      </c>
      <c r="G65" s="47"/>
      <c r="H65" s="47"/>
      <c r="Z65" s="137"/>
      <c r="AA65" s="137"/>
      <c r="AB65" s="145"/>
      <c r="AC65" s="348"/>
      <c r="AG65" s="142"/>
      <c r="AH65" s="142"/>
      <c r="AI65" s="142"/>
      <c r="AJ65" s="142"/>
      <c r="AK65" s="142"/>
      <c r="AL65" s="142"/>
      <c r="AM65" s="142"/>
      <c r="AN65" s="142"/>
      <c r="AO65" s="142"/>
      <c r="AP65" s="142"/>
      <c r="AQ65" s="142"/>
      <c r="AR65" s="142"/>
      <c r="AS65" s="142"/>
      <c r="AT65" s="142"/>
      <c r="AU65" s="142"/>
      <c r="AV65" s="142"/>
      <c r="AW65" s="142"/>
      <c r="AX65" s="142"/>
      <c r="AY65" s="142"/>
      <c r="AZ65" s="142"/>
    </row>
    <row r="66" spans="1:52" ht="27.95" customHeight="1">
      <c r="A66" s="69"/>
      <c r="D66" s="54"/>
      <c r="E66" s="54"/>
      <c r="F66" s="42"/>
      <c r="G66" s="42"/>
      <c r="H66" s="42"/>
      <c r="Z66" s="137"/>
      <c r="AA66" s="137"/>
      <c r="AB66" s="138"/>
      <c r="AG66" s="142"/>
      <c r="AH66" s="142"/>
      <c r="AI66" s="142"/>
      <c r="AJ66" s="142"/>
      <c r="AK66" s="142"/>
      <c r="AL66" s="142"/>
      <c r="AM66" s="142"/>
      <c r="AN66" s="142"/>
      <c r="AO66" s="142"/>
      <c r="AP66" s="142"/>
      <c r="AQ66" s="142"/>
      <c r="AR66" s="142"/>
      <c r="AS66" s="142"/>
      <c r="AT66" s="142"/>
      <c r="AU66" s="142"/>
      <c r="AV66" s="142"/>
      <c r="AW66" s="142"/>
      <c r="AX66" s="142"/>
      <c r="AY66" s="142"/>
      <c r="AZ66" s="142"/>
    </row>
    <row r="67" spans="1:52" ht="27.95" customHeight="1">
      <c r="A67" s="67" t="s">
        <v>4</v>
      </c>
      <c r="B67" s="40"/>
      <c r="C67" s="215">
        <f>+'Names of Bidder'!D17</f>
        <v>0</v>
      </c>
      <c r="D67" s="54" t="s">
        <v>2</v>
      </c>
      <c r="E67" s="40">
        <f>+'Names of Bidder'!D14</f>
        <v>0</v>
      </c>
      <c r="G67" s="40"/>
      <c r="H67" s="40"/>
      <c r="Z67" s="137"/>
      <c r="AA67" s="137"/>
      <c r="AB67" s="138"/>
      <c r="AG67" s="142"/>
      <c r="AH67" s="142"/>
      <c r="AI67" s="142"/>
      <c r="AJ67" s="142"/>
      <c r="AK67" s="142"/>
      <c r="AL67" s="142"/>
      <c r="AM67" s="142"/>
      <c r="AN67" s="142"/>
      <c r="AO67" s="142"/>
      <c r="AP67" s="142"/>
      <c r="AQ67" s="142"/>
      <c r="AR67" s="142"/>
      <c r="AS67" s="142"/>
      <c r="AT67" s="142"/>
      <c r="AU67" s="142"/>
      <c r="AV67" s="142"/>
      <c r="AW67" s="142"/>
      <c r="AX67" s="142"/>
      <c r="AY67" s="142"/>
      <c r="AZ67" s="142"/>
    </row>
    <row r="68" spans="1:52" ht="27.95" customHeight="1">
      <c r="A68" s="67" t="s">
        <v>5</v>
      </c>
      <c r="B68" s="40"/>
      <c r="C68" s="40">
        <f>+'Names of Bidder'!D18</f>
        <v>0</v>
      </c>
      <c r="D68" s="54" t="s">
        <v>3</v>
      </c>
      <c r="E68" s="40">
        <f>+'Names of Bidder'!D15</f>
        <v>0</v>
      </c>
      <c r="G68" s="40"/>
      <c r="H68" s="40"/>
      <c r="Z68" s="137"/>
      <c r="AA68" s="137"/>
      <c r="AB68" s="138"/>
      <c r="AG68" s="142"/>
      <c r="AH68" s="142"/>
      <c r="AI68" s="142"/>
      <c r="AJ68" s="142"/>
      <c r="AK68" s="142"/>
      <c r="AL68" s="142"/>
      <c r="AM68" s="142"/>
      <c r="AN68" s="142"/>
      <c r="AO68" s="142"/>
      <c r="AP68" s="142"/>
      <c r="AQ68" s="142"/>
      <c r="AR68" s="142"/>
      <c r="AS68" s="142"/>
      <c r="AT68" s="142"/>
      <c r="AU68" s="142"/>
      <c r="AV68" s="142"/>
      <c r="AW68" s="142"/>
      <c r="AX68" s="142"/>
      <c r="AY68" s="142"/>
      <c r="AZ68" s="142"/>
    </row>
    <row r="69" spans="1:52" ht="27.95" customHeight="1">
      <c r="D69" s="54"/>
      <c r="E69" s="54"/>
      <c r="Z69" s="137"/>
      <c r="AA69" s="137"/>
      <c r="AB69" s="138"/>
      <c r="AG69" s="142"/>
      <c r="AH69" s="142"/>
      <c r="AI69" s="142"/>
      <c r="AJ69" s="142"/>
      <c r="AK69" s="142"/>
      <c r="AL69" s="142"/>
      <c r="AM69" s="142"/>
      <c r="AN69" s="142"/>
      <c r="AO69" s="142"/>
      <c r="AP69" s="142"/>
      <c r="AQ69" s="142"/>
      <c r="AR69" s="142"/>
      <c r="AS69" s="142"/>
      <c r="AT69" s="142"/>
      <c r="AU69" s="142"/>
      <c r="AV69" s="142"/>
      <c r="AW69" s="142"/>
      <c r="AX69" s="142"/>
      <c r="AY69" s="142"/>
      <c r="AZ69" s="142"/>
    </row>
    <row r="70" spans="1:52" ht="27.95" customHeight="1">
      <c r="A70" s="67"/>
      <c r="B70" s="40"/>
      <c r="C70" s="63"/>
      <c r="E70" s="54"/>
      <c r="Z70" s="137"/>
      <c r="AA70" s="137"/>
      <c r="AB70" s="138"/>
      <c r="AG70" s="142"/>
      <c r="AH70" s="142"/>
      <c r="AI70" s="142"/>
      <c r="AJ70" s="142"/>
      <c r="AK70" s="142"/>
      <c r="AL70" s="142"/>
      <c r="AM70" s="142"/>
      <c r="AN70" s="142"/>
      <c r="AO70" s="142"/>
      <c r="AP70" s="142"/>
      <c r="AQ70" s="142"/>
      <c r="AR70" s="142"/>
      <c r="AS70" s="142"/>
      <c r="AT70" s="142"/>
      <c r="AU70" s="142"/>
      <c r="AV70" s="142"/>
      <c r="AW70" s="142"/>
      <c r="AX70" s="142"/>
      <c r="AY70" s="142"/>
      <c r="AZ70" s="142"/>
    </row>
    <row r="71" spans="1:52" ht="33" customHeight="1">
      <c r="A71" s="68" t="s">
        <v>53</v>
      </c>
      <c r="B71" s="40"/>
      <c r="C71" s="63"/>
      <c r="E71" s="47"/>
      <c r="F71" s="124"/>
      <c r="Z71" s="137"/>
      <c r="AA71" s="137"/>
      <c r="AB71" s="138"/>
      <c r="AG71" s="142"/>
      <c r="AH71" s="142"/>
      <c r="AI71" s="142"/>
      <c r="AJ71" s="142"/>
      <c r="AK71" s="142"/>
      <c r="AL71" s="142"/>
      <c r="AM71" s="142"/>
      <c r="AN71" s="142"/>
      <c r="AO71" s="142"/>
      <c r="AP71" s="142"/>
      <c r="AQ71" s="142"/>
      <c r="AR71" s="142"/>
      <c r="AS71" s="142"/>
      <c r="AT71" s="142"/>
      <c r="AU71" s="142"/>
      <c r="AV71" s="142"/>
      <c r="AW71" s="142"/>
      <c r="AX71" s="142"/>
      <c r="AY71" s="142"/>
      <c r="AZ71" s="142"/>
    </row>
    <row r="72" spans="1:52" s="28" customFormat="1" ht="21" customHeight="1">
      <c r="A72" s="576" t="s">
        <v>91</v>
      </c>
      <c r="B72" s="576"/>
      <c r="C72" s="576"/>
      <c r="D72" s="575"/>
      <c r="E72" s="575"/>
      <c r="F72" s="575"/>
      <c r="G72" s="33"/>
      <c r="H72" s="33"/>
      <c r="I72" s="80"/>
      <c r="Z72" s="137"/>
      <c r="AA72" s="137"/>
      <c r="AB72" s="138"/>
      <c r="AC72" s="57"/>
      <c r="AD72" s="421"/>
      <c r="AE72" s="421"/>
      <c r="AF72" s="80"/>
      <c r="AG72" s="137"/>
      <c r="AH72" s="137"/>
      <c r="AI72" s="137"/>
      <c r="AJ72" s="137"/>
      <c r="AK72" s="137"/>
      <c r="AL72" s="137"/>
      <c r="AM72" s="137"/>
      <c r="AN72" s="137"/>
      <c r="AO72" s="137"/>
      <c r="AP72" s="137"/>
      <c r="AQ72" s="137"/>
      <c r="AR72" s="137"/>
      <c r="AS72" s="137"/>
      <c r="AT72" s="137"/>
      <c r="AU72" s="137"/>
      <c r="AV72" s="137"/>
      <c r="AW72" s="137"/>
      <c r="AX72" s="137"/>
      <c r="AY72" s="137"/>
      <c r="AZ72" s="137"/>
    </row>
    <row r="73" spans="1:52" s="28" customFormat="1" ht="21" customHeight="1">
      <c r="A73" s="577"/>
      <c r="B73" s="577"/>
      <c r="C73" s="577"/>
      <c r="D73" s="123"/>
      <c r="E73" s="123"/>
      <c r="F73" s="123"/>
      <c r="G73" s="33"/>
      <c r="H73" s="33"/>
      <c r="I73" s="80"/>
      <c r="Z73" s="137"/>
      <c r="AA73" s="137"/>
      <c r="AB73" s="138"/>
      <c r="AC73" s="57"/>
      <c r="AD73" s="421"/>
      <c r="AE73" s="421"/>
      <c r="AF73" s="80"/>
      <c r="AG73" s="137"/>
      <c r="AH73" s="137"/>
      <c r="AI73" s="137"/>
      <c r="AJ73" s="137"/>
      <c r="AK73" s="137"/>
      <c r="AL73" s="137"/>
      <c r="AM73" s="137"/>
      <c r="AN73" s="137"/>
      <c r="AO73" s="137"/>
      <c r="AP73" s="137"/>
      <c r="AQ73" s="137"/>
      <c r="AR73" s="137"/>
      <c r="AS73" s="137"/>
      <c r="AT73" s="137"/>
      <c r="AU73" s="137"/>
      <c r="AV73" s="137"/>
      <c r="AW73" s="137"/>
      <c r="AX73" s="137"/>
      <c r="AY73" s="137"/>
      <c r="AZ73" s="137"/>
    </row>
    <row r="74" spans="1:52" s="28" customFormat="1" ht="21" customHeight="1">
      <c r="A74" s="578"/>
      <c r="B74" s="578"/>
      <c r="C74" s="578"/>
      <c r="D74" s="123"/>
      <c r="E74" s="123"/>
      <c r="F74" s="123"/>
      <c r="G74" s="33"/>
      <c r="H74" s="33"/>
      <c r="I74" s="80"/>
      <c r="Z74" s="137"/>
      <c r="AA74" s="137"/>
      <c r="AB74" s="138"/>
      <c r="AC74" s="57"/>
      <c r="AD74" s="421"/>
      <c r="AE74" s="421"/>
      <c r="AF74" s="80"/>
      <c r="AG74" s="137"/>
      <c r="AH74" s="137"/>
      <c r="AI74" s="137"/>
      <c r="AJ74" s="137"/>
      <c r="AK74" s="137"/>
      <c r="AL74" s="137"/>
      <c r="AM74" s="137"/>
      <c r="AN74" s="137"/>
      <c r="AO74" s="137"/>
      <c r="AP74" s="137"/>
      <c r="AQ74" s="137"/>
      <c r="AR74" s="137"/>
      <c r="AS74" s="137"/>
      <c r="AT74" s="137"/>
      <c r="AU74" s="137"/>
      <c r="AV74" s="137"/>
      <c r="AW74" s="137"/>
      <c r="AX74" s="137"/>
      <c r="AY74" s="137"/>
      <c r="AZ74" s="137"/>
    </row>
    <row r="75" spans="1:52" s="28" customFormat="1" ht="21" customHeight="1">
      <c r="A75" s="574" t="s">
        <v>92</v>
      </c>
      <c r="B75" s="574"/>
      <c r="C75" s="574"/>
      <c r="D75" s="575"/>
      <c r="E75" s="575"/>
      <c r="F75" s="575"/>
      <c r="G75" s="33"/>
      <c r="H75" s="33"/>
      <c r="I75" s="80"/>
      <c r="Z75" s="137"/>
      <c r="AA75" s="137"/>
      <c r="AB75" s="138"/>
      <c r="AC75" s="57"/>
      <c r="AD75" s="421"/>
      <c r="AE75" s="421"/>
      <c r="AF75" s="80"/>
      <c r="AG75" s="137"/>
      <c r="AH75" s="137"/>
      <c r="AI75" s="137"/>
      <c r="AJ75" s="137"/>
      <c r="AK75" s="137"/>
      <c r="AL75" s="137"/>
      <c r="AM75" s="137"/>
      <c r="AN75" s="137"/>
      <c r="AO75" s="137"/>
      <c r="AP75" s="137"/>
      <c r="AQ75" s="137"/>
      <c r="AR75" s="137"/>
      <c r="AS75" s="137"/>
      <c r="AT75" s="137"/>
      <c r="AU75" s="137"/>
      <c r="AV75" s="137"/>
      <c r="AW75" s="137"/>
      <c r="AX75" s="137"/>
      <c r="AY75" s="137"/>
      <c r="AZ75" s="137"/>
    </row>
    <row r="76" spans="1:52" s="28" customFormat="1" ht="21" customHeight="1">
      <c r="A76" s="574" t="s">
        <v>93</v>
      </c>
      <c r="B76" s="574"/>
      <c r="C76" s="574"/>
      <c r="D76" s="575"/>
      <c r="E76" s="575"/>
      <c r="F76" s="575"/>
      <c r="G76" s="33"/>
      <c r="H76" s="33"/>
      <c r="I76" s="80"/>
      <c r="Z76" s="137"/>
      <c r="AA76" s="137"/>
      <c r="AB76" s="138"/>
      <c r="AC76" s="57"/>
      <c r="AD76" s="421"/>
      <c r="AE76" s="421"/>
      <c r="AF76" s="80"/>
      <c r="AG76" s="137"/>
      <c r="AH76" s="137"/>
      <c r="AI76" s="137"/>
      <c r="AJ76" s="137"/>
      <c r="AK76" s="137"/>
      <c r="AL76" s="137"/>
      <c r="AM76" s="137"/>
      <c r="AN76" s="137"/>
      <c r="AO76" s="137"/>
      <c r="AP76" s="137"/>
      <c r="AQ76" s="137"/>
      <c r="AR76" s="137"/>
      <c r="AS76" s="137"/>
      <c r="AT76" s="137"/>
      <c r="AU76" s="137"/>
      <c r="AV76" s="137"/>
      <c r="AW76" s="137"/>
      <c r="AX76" s="137"/>
      <c r="AY76" s="137"/>
      <c r="AZ76" s="137"/>
    </row>
    <row r="77" spans="1:52" s="28" customFormat="1" ht="52.5" customHeight="1">
      <c r="A77" s="574" t="s">
        <v>94</v>
      </c>
      <c r="B77" s="574"/>
      <c r="C77" s="574"/>
      <c r="D77" s="575"/>
      <c r="E77" s="575"/>
      <c r="F77" s="575"/>
      <c r="G77" s="77"/>
      <c r="H77" s="77"/>
      <c r="I77" s="80"/>
      <c r="Z77" s="137"/>
      <c r="AA77" s="137"/>
      <c r="AB77" s="138"/>
      <c r="AC77" s="57"/>
      <c r="AD77" s="421"/>
      <c r="AE77" s="421"/>
      <c r="AF77" s="80"/>
      <c r="AG77" s="137"/>
      <c r="AH77" s="137"/>
      <c r="AI77" s="137"/>
      <c r="AJ77" s="137"/>
      <c r="AK77" s="137"/>
      <c r="AL77" s="137"/>
      <c r="AM77" s="137"/>
      <c r="AN77" s="137"/>
      <c r="AO77" s="137"/>
      <c r="AP77" s="137"/>
      <c r="AQ77" s="137"/>
      <c r="AR77" s="137"/>
      <c r="AS77" s="137"/>
      <c r="AT77" s="137"/>
      <c r="AU77" s="137"/>
      <c r="AV77" s="137"/>
      <c r="AW77" s="137"/>
      <c r="AX77" s="137"/>
      <c r="AY77" s="137"/>
      <c r="AZ77" s="137"/>
    </row>
    <row r="78" spans="1:52" s="28" customFormat="1" ht="21" customHeight="1">
      <c r="A78" s="576" t="s">
        <v>95</v>
      </c>
      <c r="B78" s="576"/>
      <c r="C78" s="576"/>
      <c r="D78" s="123"/>
      <c r="E78" s="123"/>
      <c r="F78" s="123"/>
      <c r="G78" s="33"/>
      <c r="H78" s="33"/>
      <c r="I78" s="80"/>
      <c r="AB78" s="57"/>
      <c r="AC78" s="57"/>
      <c r="AD78" s="421"/>
      <c r="AE78" s="421"/>
      <c r="AF78" s="80"/>
    </row>
    <row r="79" spans="1:52" s="28" customFormat="1" ht="21" customHeight="1">
      <c r="A79" s="577"/>
      <c r="B79" s="577"/>
      <c r="C79" s="577"/>
      <c r="D79" s="123"/>
      <c r="E79" s="123"/>
      <c r="F79" s="123"/>
      <c r="G79" s="33"/>
      <c r="H79" s="33"/>
      <c r="I79" s="80"/>
      <c r="AB79" s="57"/>
      <c r="AC79" s="57"/>
      <c r="AD79" s="421"/>
      <c r="AE79" s="421"/>
      <c r="AF79" s="80"/>
    </row>
    <row r="80" spans="1:52">
      <c r="A80" s="578"/>
      <c r="B80" s="578"/>
      <c r="C80" s="578"/>
      <c r="D80" s="575"/>
      <c r="E80" s="575"/>
      <c r="F80" s="575"/>
    </row>
    <row r="81" spans="1:8">
      <c r="A81" s="68"/>
      <c r="B81" s="68"/>
      <c r="C81" s="68"/>
      <c r="D81" s="125"/>
      <c r="E81" s="125"/>
      <c r="F81" s="125"/>
    </row>
    <row r="82" spans="1:8" ht="47.25" customHeight="1">
      <c r="A82" s="531"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2" s="531"/>
      <c r="C82" s="531"/>
      <c r="D82" s="531"/>
      <c r="E82" s="531"/>
      <c r="F82" s="531"/>
    </row>
    <row r="83" spans="1:8" ht="83.25" customHeight="1">
      <c r="A83" s="585" t="s">
        <v>736</v>
      </c>
      <c r="B83" s="585"/>
      <c r="C83" s="585"/>
      <c r="D83" s="585"/>
      <c r="E83" s="585"/>
      <c r="F83" s="585"/>
      <c r="G83" s="585"/>
      <c r="H83" s="585"/>
    </row>
    <row r="84" spans="1:8" ht="42" customHeight="1"/>
  </sheetData>
  <sheetProtection algorithmName="SHA-512" hashValue="W0uKPXyeS/XeGMq6yrtX9zl7Ve/I40/T4rpsySk9qyzJQmAWoLg80Ky+qTqpbh3xBeIPC+xOjYYPXsj1LZCCLQ==" saltValue="8SlB47lBx4i3zRjgUtObuQ==" spinCount="100000" sheet="1" objects="1" scenarios="1" selectLockedCells="1"/>
  <customSheetViews>
    <customSheetView guid="{F3238AA6-6577-42F4-861C-AF509E225E69}" scale="86" showGridLines="0" printArea="1" hiddenRows="1" hiddenColumns="1">
      <selection activeCell="G20" sqref="G20"/>
      <rowBreaks count="1" manualBreakCount="1">
        <brk id="67" max="5" man="1"/>
      </rowBreaks>
      <pageMargins left="0.75" right="0.63" top="0.6" bottom="0.72" header="0.34" footer="0.35"/>
      <pageSetup scale="98" orientation="portrait" r:id="rId1"/>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52408C82-637D-4F39-94A7-38FB68F2B87D}" scale="86" showGridLines="0" hiddenRows="1" hiddenColumns="1">
      <selection activeCell="F65" sqref="F65"/>
      <rowBreaks count="1" manualBreakCount="1">
        <brk id="64" max="5" man="1"/>
      </rowBreaks>
      <pageMargins left="0.75" right="0.63" top="0.6" bottom="0.72" header="0.34" footer="0.35"/>
      <pageSetup scale="98" orientation="portrait" r:id="rId2"/>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C6F8AE81-E716-4B2F-BAEB-1AD9F874437E}" scale="86" showGridLines="0" hiddenRows="1" hiddenColumns="1">
      <selection activeCell="F65" sqref="F65"/>
      <rowBreaks count="1" manualBreakCount="1">
        <brk id="64" max="5" man="1"/>
      </rowBreaks>
      <pageMargins left="0.75" right="0.63" top="0.6" bottom="0.72" header="0.34" footer="0.35"/>
      <pageSetup scale="98" orientation="portrait" r:id="rId3"/>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4D545BB1-FEC8-4897-B9EE-544485C1A545}" scale="86" showGridLines="0" hiddenRows="1" hiddenColumns="1" topLeftCell="A19">
      <selection activeCell="G17" sqref="G17"/>
      <rowBreaks count="1" manualBreakCount="1">
        <brk id="68" max="5" man="1"/>
      </rowBreaks>
      <pageMargins left="0.75" right="0.63" top="0.6" bottom="0.72" header="0.34" footer="0.35"/>
      <pageSetup scale="98" orientation="portrait" r:id="rId4"/>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 guid="{D3A4C14E-6FA0-4126-8867-2BC7EE827B30}" scale="86" showGridLines="0" hiddenRows="1" hiddenColumns="1">
      <selection activeCell="G20" sqref="G20"/>
      <rowBreaks count="1" manualBreakCount="1">
        <brk id="68" max="5" man="1"/>
      </rowBreaks>
      <pageMargins left="0.75" right="0.63" top="0.6" bottom="0.72" header="0.34" footer="0.35"/>
      <pageSetup scale="98" orientation="portrait" r:id="rId5"/>
      <headerFooter alignWithMargins="0">
        <oddFooter>&amp;R&amp;"Book Antiqua,Bold"&amp;8 Page &amp;P of &amp;N</oddFooter>
      </headerFooter>
      <extLst>
        <ext xmlns:xlsdti="http://schemas.microsoft.com/office/spreadsheetml/2023/showDataTypeIcons" uri="{a3c15fd4-4149-4032-8f15-062bd4999b60}">
          <xlsdti:showDataTypeIconsCustomSheetView visible="0"/>
        </ext>
      </extLst>
    </customSheetView>
  </customSheetViews>
  <mergeCells count="59">
    <mergeCell ref="A83:H83"/>
    <mergeCell ref="G37:J38"/>
    <mergeCell ref="A3:F3"/>
    <mergeCell ref="C5:F5"/>
    <mergeCell ref="B6:C6"/>
    <mergeCell ref="C15:F15"/>
    <mergeCell ref="G16:H16"/>
    <mergeCell ref="B17:F17"/>
    <mergeCell ref="B19:F19"/>
    <mergeCell ref="G19:J19"/>
    <mergeCell ref="D20:F20"/>
    <mergeCell ref="D21:F21"/>
    <mergeCell ref="G21:J21"/>
    <mergeCell ref="D22:F22"/>
    <mergeCell ref="G22:J22"/>
    <mergeCell ref="D23:F23"/>
    <mergeCell ref="D24:F24"/>
    <mergeCell ref="D25:F25"/>
    <mergeCell ref="D26:F26"/>
    <mergeCell ref="D27:F27"/>
    <mergeCell ref="D30:F30"/>
    <mergeCell ref="D31:F31"/>
    <mergeCell ref="D32:F32"/>
    <mergeCell ref="D28:F28"/>
    <mergeCell ref="D29:F29"/>
    <mergeCell ref="D33:F33"/>
    <mergeCell ref="D34:F34"/>
    <mergeCell ref="D35:F35"/>
    <mergeCell ref="B40:F40"/>
    <mergeCell ref="D36:F36"/>
    <mergeCell ref="D37:F37"/>
    <mergeCell ref="D38:F38"/>
    <mergeCell ref="D39:F39"/>
    <mergeCell ref="B41:F41"/>
    <mergeCell ref="B42:F42"/>
    <mergeCell ref="B43:F43"/>
    <mergeCell ref="B44:F44"/>
    <mergeCell ref="B45:F45"/>
    <mergeCell ref="C55:D55"/>
    <mergeCell ref="B56:F56"/>
    <mergeCell ref="B57:F57"/>
    <mergeCell ref="B58:F58"/>
    <mergeCell ref="B59:F59"/>
    <mergeCell ref="B60:F60"/>
    <mergeCell ref="A72:C72"/>
    <mergeCell ref="D72:F72"/>
    <mergeCell ref="A73:C73"/>
    <mergeCell ref="A74:C74"/>
    <mergeCell ref="A75:C75"/>
    <mergeCell ref="D75:F75"/>
    <mergeCell ref="A76:C76"/>
    <mergeCell ref="D76:F76"/>
    <mergeCell ref="A82:F82"/>
    <mergeCell ref="A77:C77"/>
    <mergeCell ref="D77:F77"/>
    <mergeCell ref="A78:C78"/>
    <mergeCell ref="A79:C79"/>
    <mergeCell ref="A80:C80"/>
    <mergeCell ref="D80:F80"/>
  </mergeCells>
  <conditionalFormatting sqref="D23:F23 H23">
    <cfRule type="expression" dxfId="5" priority="3" stopIfTrue="1">
      <formula>$H$23="Sole Bidder"</formula>
    </cfRule>
  </conditionalFormatting>
  <conditionalFormatting sqref="D24:F24">
    <cfRule type="expression" dxfId="4" priority="4" stopIfTrue="1">
      <formula>$G$24="No"</formula>
    </cfRule>
  </conditionalFormatting>
  <conditionalFormatting sqref="H24">
    <cfRule type="expression" dxfId="3" priority="2" stopIfTrue="1">
      <formula>$G$24="Not Applicable"</formula>
    </cfRule>
  </conditionalFormatting>
  <conditionalFormatting sqref="Z22">
    <cfRule type="expression" dxfId="2" priority="1" stopIfTrue="1">
      <formula>"if(right($I$21,1)=""."")"</formula>
    </cfRule>
  </conditionalFormatting>
  <dataValidations count="3">
    <dataValidation type="whole" allowBlank="1" showInputMessage="1" showErrorMessage="1" error="Enter numeric figure only !" sqref="I20" xr:uid="{4C9450F2-78D1-4428-B5EE-F51F1252F083}">
      <formula1>0</formula1>
      <formula2>990000000</formula2>
    </dataValidation>
    <dataValidation type="whole" operator="notEqual" allowBlank="1" showInputMessage="1" showErrorMessage="1" error="Enter numeric figure between 1 to 20 only !" sqref="J20" xr:uid="{9C11F8AA-096B-4A78-93E0-2A6A76E492CF}">
      <formula1>0</formula1>
    </dataValidation>
    <dataValidation type="list" allowBlank="1" showInputMessage="1" showErrorMessage="1" sqref="G20" xr:uid="{18A36FCD-B0A9-4FE8-9CD1-C476264F5D4B}">
      <formula1>$AC$18:$AC$21</formula1>
    </dataValidation>
  </dataValidations>
  <pageMargins left="0.75" right="0.63" top="0.6" bottom="0.72" header="0.34" footer="0.35"/>
  <pageSetup scale="98" orientation="portrait" r:id="rId6"/>
  <headerFooter alignWithMargins="0">
    <oddHeader>&amp;C&amp;"Calibri"&amp;12&amp;KFF0000 डेटा वर्गीकरण : प्रतिबंधित/RESTRICTED&amp;1#_x000D_</oddHeader>
    <oddFooter>&amp;R&amp;"Book Antiqua,Bold"&amp;8 Page &amp;P of &amp;N</oddFooter>
  </headerFooter>
  <rowBreaks count="1" manualBreakCount="1">
    <brk id="70" max="5" man="1"/>
  </rowBreaks>
  <drawing r:id="rId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15F8F-B220-4629-ABC7-E19026BC8BF2}">
  <sheetPr codeName="Sheet15"/>
  <dimension ref="A1:Z65"/>
  <sheetViews>
    <sheetView showGridLines="0" zoomScaleSheetLayoutView="100" workbookViewId="0">
      <selection activeCell="K42" sqref="K42:N42"/>
    </sheetView>
  </sheetViews>
  <sheetFormatPr defaultRowHeight="16.5"/>
  <cols>
    <col min="1" max="1" width="5.140625" style="173" customWidth="1"/>
    <col min="2" max="2" width="4.7109375" style="173" customWidth="1"/>
    <col min="3" max="13" width="9.140625" style="173"/>
    <col min="14" max="14" width="9.140625" style="175"/>
    <col min="15" max="15" width="19" style="176" customWidth="1"/>
    <col min="16" max="25" width="9.140625" style="177"/>
    <col min="26" max="26" width="18.42578125" style="177" customWidth="1"/>
    <col min="27" max="16384" width="9.140625" style="177"/>
  </cols>
  <sheetData>
    <row r="1" spans="1:26">
      <c r="D1" s="174"/>
      <c r="E1" s="174"/>
      <c r="F1" s="174"/>
      <c r="G1" s="174"/>
      <c r="H1" s="174"/>
      <c r="I1" s="174"/>
      <c r="J1" s="174"/>
      <c r="K1" s="174"/>
      <c r="L1" s="174"/>
      <c r="M1" s="174"/>
      <c r="Z1" s="211" t="e">
        <f>'Attach 3(JV)'!Z1</f>
        <v>#REF!</v>
      </c>
    </row>
    <row r="2" spans="1:26">
      <c r="D2" s="178"/>
      <c r="E2" s="178"/>
      <c r="F2" s="178"/>
      <c r="G2" s="178"/>
      <c r="H2" s="178"/>
      <c r="I2" s="178"/>
      <c r="J2" s="178"/>
      <c r="K2" s="178"/>
      <c r="L2" s="178"/>
      <c r="M2" s="178"/>
      <c r="Z2" s="211" t="e">
        <f>'Attach 3(JV)'!Z2</f>
        <v>#REF!</v>
      </c>
    </row>
    <row r="3" spans="1:26">
      <c r="D3" s="178"/>
      <c r="E3" s="178"/>
      <c r="F3" s="178"/>
      <c r="G3" s="178"/>
      <c r="H3" s="178"/>
      <c r="I3" s="178"/>
      <c r="J3" s="178"/>
      <c r="K3" s="178"/>
      <c r="L3" s="178"/>
      <c r="M3" s="178"/>
    </row>
    <row r="4" spans="1:26">
      <c r="D4" s="179"/>
      <c r="E4" s="179"/>
      <c r="F4" s="179"/>
      <c r="G4" s="179"/>
      <c r="H4" s="179"/>
      <c r="I4" s="179"/>
      <c r="J4" s="179"/>
      <c r="K4" s="179"/>
      <c r="L4" s="179"/>
      <c r="M4" s="179"/>
    </row>
    <row r="5" spans="1:26" ht="15.95" customHeight="1"/>
    <row r="6" spans="1:26" ht="15.95" customHeight="1">
      <c r="A6" s="594"/>
      <c r="B6" s="594"/>
      <c r="C6" s="594"/>
      <c r="D6" s="594"/>
      <c r="E6" s="594"/>
      <c r="F6" s="594"/>
      <c r="G6" s="594"/>
      <c r="H6" s="594"/>
      <c r="I6" s="594"/>
      <c r="J6" s="594"/>
      <c r="K6" s="594"/>
      <c r="L6" s="594"/>
      <c r="M6" s="594"/>
      <c r="N6" s="594"/>
    </row>
    <row r="7" spans="1:26" ht="15.95" customHeight="1"/>
    <row r="8" spans="1:26" ht="15.95" customHeight="1">
      <c r="A8" s="595"/>
      <c r="B8" s="595"/>
      <c r="C8" s="595"/>
      <c r="D8" s="595"/>
      <c r="E8" s="595"/>
      <c r="F8" s="595"/>
      <c r="G8" s="595"/>
      <c r="H8" s="595"/>
      <c r="I8" s="595"/>
      <c r="J8" s="595"/>
      <c r="K8" s="595"/>
      <c r="L8" s="595"/>
      <c r="M8" s="595"/>
      <c r="N8" s="595"/>
    </row>
    <row r="9" spans="1:26" ht="15.95" customHeight="1"/>
    <row r="10" spans="1:26" ht="15.95" customHeight="1">
      <c r="A10" s="601"/>
      <c r="B10" s="601"/>
      <c r="C10" s="601"/>
      <c r="D10" s="601"/>
      <c r="E10" s="601"/>
      <c r="F10" s="601"/>
      <c r="G10" s="601"/>
      <c r="H10" s="601"/>
      <c r="I10" s="601"/>
      <c r="J10" s="601"/>
      <c r="K10" s="601"/>
      <c r="L10" s="601"/>
      <c r="M10" s="601"/>
      <c r="N10" s="601"/>
    </row>
    <row r="11" spans="1:26" ht="15.95" customHeight="1"/>
    <row r="12" spans="1:26" ht="15.95" customHeight="1">
      <c r="A12" s="180"/>
      <c r="B12" s="180"/>
      <c r="C12" s="180"/>
      <c r="D12" s="180"/>
      <c r="E12" s="180"/>
      <c r="F12" s="180"/>
      <c r="G12" s="180"/>
      <c r="H12" s="180"/>
      <c r="I12" s="180"/>
      <c r="J12" s="180"/>
      <c r="K12" s="180"/>
      <c r="L12" s="180"/>
      <c r="M12" s="180"/>
      <c r="N12" s="180"/>
    </row>
    <row r="13" spans="1:26" ht="15.95" customHeight="1"/>
    <row r="14" spans="1:26" ht="15.95" customHeight="1">
      <c r="A14" s="599" t="s">
        <v>201</v>
      </c>
      <c r="B14" s="599"/>
      <c r="C14" s="599"/>
      <c r="D14" s="599"/>
      <c r="E14" s="599"/>
      <c r="F14" s="599"/>
      <c r="G14" s="599"/>
      <c r="H14" s="599"/>
      <c r="I14" s="599"/>
      <c r="J14" s="599"/>
      <c r="K14" s="599"/>
      <c r="L14" s="599"/>
      <c r="M14" s="599"/>
      <c r="N14" s="599"/>
    </row>
    <row r="15" spans="1:26" ht="15.95" customHeight="1">
      <c r="A15" s="600" t="s">
        <v>202</v>
      </c>
      <c r="B15" s="600"/>
      <c r="C15" s="600"/>
      <c r="D15" s="600"/>
      <c r="E15" s="600"/>
      <c r="F15" s="600"/>
      <c r="G15" s="600"/>
      <c r="H15" s="600"/>
      <c r="I15" s="600"/>
      <c r="J15" s="600"/>
      <c r="K15" s="600"/>
      <c r="L15" s="600"/>
      <c r="M15" s="600"/>
      <c r="N15" s="600"/>
    </row>
    <row r="16" spans="1:26" ht="15.95" customHeight="1"/>
    <row r="17" spans="1:15" ht="15.95" customHeight="1">
      <c r="A17" s="178"/>
      <c r="B17" s="178"/>
      <c r="C17" s="178"/>
      <c r="D17" s="178"/>
      <c r="E17" s="178"/>
      <c r="F17" s="178"/>
      <c r="G17" s="178"/>
      <c r="H17" s="178"/>
      <c r="I17" s="178"/>
      <c r="J17" s="178"/>
      <c r="K17" s="178"/>
      <c r="L17" s="178"/>
      <c r="M17" s="178"/>
      <c r="N17" s="178"/>
    </row>
    <row r="18" spans="1:15" ht="15.95" customHeight="1">
      <c r="O18" s="181"/>
    </row>
    <row r="19" spans="1:15" ht="15.95" customHeight="1">
      <c r="A19" s="618" t="s">
        <v>203</v>
      </c>
      <c r="B19" s="618"/>
      <c r="C19" s="618"/>
      <c r="D19" s="618"/>
      <c r="E19" s="618"/>
      <c r="F19" s="618"/>
      <c r="G19" s="618"/>
      <c r="H19" s="618"/>
      <c r="I19" s="618"/>
      <c r="J19" s="618"/>
      <c r="K19" s="618"/>
      <c r="L19" s="618"/>
      <c r="M19" s="618"/>
      <c r="N19" s="618"/>
    </row>
    <row r="20" spans="1:15" ht="15.95" customHeight="1"/>
    <row r="21" spans="1:15" ht="15.95" customHeight="1">
      <c r="A21" s="623" t="s">
        <v>204</v>
      </c>
      <c r="B21" s="623"/>
      <c r="C21" s="623"/>
      <c r="D21" s="623"/>
      <c r="E21" s="623"/>
      <c r="F21" s="623"/>
      <c r="G21" s="623"/>
      <c r="H21" s="623"/>
      <c r="I21" s="623"/>
      <c r="J21" s="623"/>
      <c r="K21" s="623"/>
      <c r="L21" s="623"/>
      <c r="M21" s="623"/>
      <c r="N21" s="623"/>
    </row>
    <row r="22" spans="1:15" ht="15.95" customHeight="1">
      <c r="I22" s="182"/>
      <c r="J22" s="182"/>
      <c r="K22" s="182"/>
      <c r="L22" s="182"/>
    </row>
    <row r="23" spans="1:15" ht="15.95" customHeight="1">
      <c r="B23" s="602" t="s">
        <v>205</v>
      </c>
      <c r="C23" s="602"/>
      <c r="D23" s="602"/>
      <c r="E23" s="602"/>
      <c r="F23" s="603" t="s">
        <v>223</v>
      </c>
      <c r="G23" s="604"/>
      <c r="H23" s="604"/>
      <c r="I23" s="604"/>
      <c r="J23" s="604"/>
      <c r="K23" s="604"/>
      <c r="L23" s="604"/>
      <c r="M23" s="604"/>
      <c r="N23" s="605"/>
    </row>
    <row r="24" spans="1:15" ht="15.95" customHeight="1">
      <c r="B24" s="602" t="s">
        <v>206</v>
      </c>
      <c r="C24" s="602"/>
      <c r="D24" s="602"/>
      <c r="E24" s="602"/>
      <c r="F24" s="603" t="s">
        <v>224</v>
      </c>
      <c r="G24" s="604"/>
      <c r="H24" s="604"/>
      <c r="I24" s="604"/>
      <c r="J24" s="604"/>
      <c r="K24" s="604"/>
      <c r="L24" s="604"/>
      <c r="M24" s="604"/>
      <c r="N24" s="605"/>
    </row>
    <row r="25" spans="1:15" ht="15.95" customHeight="1">
      <c r="B25" s="602" t="s">
        <v>207</v>
      </c>
      <c r="C25" s="602"/>
      <c r="D25" s="602"/>
      <c r="E25" s="602"/>
      <c r="F25" s="603" t="s">
        <v>225</v>
      </c>
      <c r="G25" s="604"/>
      <c r="H25" s="604"/>
      <c r="I25" s="604"/>
      <c r="J25" s="604"/>
      <c r="K25" s="604"/>
      <c r="L25" s="604"/>
      <c r="M25" s="604"/>
      <c r="N25" s="605"/>
    </row>
    <row r="26" spans="1:15" ht="15.95" customHeight="1">
      <c r="B26" s="602" t="s">
        <v>208</v>
      </c>
      <c r="C26" s="602"/>
      <c r="D26" s="602"/>
      <c r="E26" s="602"/>
      <c r="F26" s="603" t="str">
        <f>"Tower Package " &amp; Basic!B2 &amp;" " &amp;Basic!A3 &amp; " " &amp;Basic!B3</f>
        <v>Tower Package CD01R Specification No. : WR-I/C&amp;M/SYE/I-2838:2023/NIT-xxx/Rfx- 500200xxxx</v>
      </c>
      <c r="G26" s="604"/>
      <c r="H26" s="604"/>
      <c r="I26" s="604"/>
      <c r="J26" s="604"/>
      <c r="K26" s="604"/>
      <c r="L26" s="604"/>
      <c r="M26" s="604"/>
      <c r="N26" s="605"/>
    </row>
    <row r="27" spans="1:15" ht="15.95" customHeight="1"/>
    <row r="28" spans="1:15" ht="15.95" customHeight="1">
      <c r="A28" s="619" t="s">
        <v>209</v>
      </c>
      <c r="B28" s="619"/>
      <c r="C28" s="178"/>
    </row>
    <row r="29" spans="1:15" ht="15.95" customHeight="1"/>
    <row r="30" spans="1:15" ht="44.25" customHeight="1">
      <c r="A30" s="607" t="str">
        <f>Basic!B1</f>
        <v>Supply of Insulator, E/W &amp; OPGW including Hardware &amp; accessories and Execution of erection works   for diversion / shifting works of existing 765 KV D/C Durg - Wardha TL -1, 400 kV D/C (Twin) Raipur - Bhadrawati TL- 2 &amp; 3, 400 kV D/C Bhilai/Raipur Bhadrawati TL- 1 Transmission Lines for construction / development of Wadsa-Gadchiroli new Broad gauge Railway track</v>
      </c>
      <c r="B30" s="607"/>
      <c r="C30" s="607"/>
      <c r="D30" s="607"/>
      <c r="E30" s="607"/>
      <c r="F30" s="607"/>
      <c r="G30" s="607"/>
      <c r="H30" s="607"/>
      <c r="I30" s="607"/>
      <c r="J30" s="607"/>
      <c r="K30" s="607"/>
      <c r="L30" s="607"/>
      <c r="M30" s="607"/>
      <c r="N30" s="607"/>
    </row>
    <row r="31" spans="1:15" ht="15.95" customHeight="1">
      <c r="A31" s="183"/>
      <c r="B31" s="606" t="s">
        <v>210</v>
      </c>
      <c r="C31" s="606"/>
      <c r="D31" s="606"/>
      <c r="E31" s="606"/>
      <c r="F31" s="606"/>
      <c r="G31" s="596" t="e">
        <f>IF(#REF!="Sole Bidder", 'Attach 3(JV)'!B9,  'Attach 3(JV)'!A8)</f>
        <v>#REF!</v>
      </c>
      <c r="H31" s="597"/>
      <c r="I31" s="597"/>
      <c r="J31" s="597"/>
      <c r="K31" s="597"/>
      <c r="L31" s="597"/>
      <c r="M31" s="597"/>
      <c r="N31" s="598"/>
    </row>
    <row r="32" spans="1:15" ht="15.95" customHeight="1">
      <c r="A32" s="183"/>
      <c r="B32" s="184"/>
      <c r="C32" s="184"/>
      <c r="D32" s="184"/>
      <c r="E32" s="184"/>
      <c r="F32" s="184"/>
      <c r="G32" s="184"/>
      <c r="H32" s="184"/>
      <c r="I32" s="184"/>
      <c r="J32" s="184"/>
      <c r="K32" s="184"/>
      <c r="L32" s="184"/>
      <c r="M32" s="184"/>
    </row>
    <row r="33" spans="1:18" ht="15.95" customHeight="1">
      <c r="A33" s="183"/>
      <c r="B33" s="184"/>
      <c r="C33" s="184"/>
      <c r="D33" s="184"/>
      <c r="E33" s="184"/>
      <c r="F33" s="184"/>
      <c r="G33" s="184"/>
      <c r="H33" s="184"/>
      <c r="I33" s="184"/>
      <c r="J33" s="184"/>
      <c r="K33" s="184"/>
      <c r="L33" s="184"/>
      <c r="M33" s="184"/>
    </row>
    <row r="34" spans="1:18" ht="15.95" customHeight="1">
      <c r="A34" s="619" t="s">
        <v>211</v>
      </c>
      <c r="B34" s="619"/>
      <c r="C34" s="619"/>
      <c r="D34" s="619"/>
      <c r="E34" s="619"/>
      <c r="F34" s="178"/>
      <c r="P34" s="185"/>
      <c r="Q34" s="185"/>
      <c r="R34" s="185"/>
    </row>
    <row r="35" spans="1:18" ht="15.95" customHeight="1">
      <c r="A35" s="186"/>
      <c r="B35" s="186"/>
      <c r="C35" s="186"/>
      <c r="D35" s="186"/>
      <c r="E35" s="186"/>
      <c r="P35" s="185"/>
      <c r="Q35" s="185"/>
      <c r="R35" s="185"/>
    </row>
    <row r="36" spans="1:18" ht="15.95" customHeight="1">
      <c r="A36" s="186"/>
      <c r="B36" s="186"/>
      <c r="C36" s="186"/>
      <c r="D36" s="186"/>
      <c r="E36" s="186"/>
      <c r="N36" s="187"/>
      <c r="P36" s="185"/>
      <c r="Q36" s="185"/>
      <c r="R36" s="185"/>
    </row>
    <row r="37" spans="1:18" ht="21" customHeight="1">
      <c r="A37" s="188" t="s">
        <v>212</v>
      </c>
      <c r="B37" s="189">
        <v>1</v>
      </c>
      <c r="C37" s="196" t="s">
        <v>226</v>
      </c>
      <c r="K37" s="199"/>
      <c r="L37" s="199"/>
      <c r="M37" s="620" t="str">
        <f>IF(K38="No", "If you do not submit Itegrity Pact properly, your bid will be rejectect", "")</f>
        <v/>
      </c>
      <c r="N37" s="620"/>
      <c r="O37" s="177"/>
    </row>
    <row r="38" spans="1:18" ht="21" customHeight="1">
      <c r="A38" s="200"/>
      <c r="B38" s="201"/>
      <c r="C38" s="202" t="s">
        <v>97</v>
      </c>
      <c r="D38" s="200"/>
      <c r="E38" s="200"/>
      <c r="F38" s="200"/>
      <c r="G38" s="200"/>
      <c r="H38" s="200"/>
      <c r="I38" s="200"/>
      <c r="J38" s="200"/>
      <c r="K38" s="622" t="s">
        <v>99</v>
      </c>
      <c r="L38" s="622"/>
      <c r="M38" s="621"/>
      <c r="N38" s="621"/>
      <c r="O38" s="177"/>
    </row>
    <row r="39" spans="1:18" ht="21" customHeight="1">
      <c r="A39" s="188" t="s">
        <v>212</v>
      </c>
      <c r="B39" s="189">
        <v>2</v>
      </c>
      <c r="C39" s="196" t="s">
        <v>227</v>
      </c>
      <c r="K39" s="198"/>
      <c r="M39" s="624" t="str">
        <f>IF(K40="No", "If you do not submit Bid Security properly, your bid will be rejectect", "")</f>
        <v/>
      </c>
      <c r="N39" s="624"/>
      <c r="O39" s="177"/>
    </row>
    <row r="40" spans="1:18" ht="21" customHeight="1">
      <c r="A40" s="190"/>
      <c r="B40" s="191"/>
      <c r="C40" s="199" t="s">
        <v>228</v>
      </c>
      <c r="D40" s="190"/>
      <c r="E40" s="190"/>
      <c r="F40" s="190"/>
      <c r="G40" s="190"/>
      <c r="H40" s="190"/>
      <c r="I40" s="190"/>
      <c r="J40" s="190"/>
      <c r="K40" s="610" t="s">
        <v>99</v>
      </c>
      <c r="L40" s="610"/>
      <c r="M40" s="625"/>
      <c r="N40" s="625"/>
      <c r="O40" s="177"/>
    </row>
    <row r="41" spans="1:18" ht="21" customHeight="1">
      <c r="A41" s="188" t="s">
        <v>212</v>
      </c>
      <c r="B41" s="189"/>
      <c r="C41" s="173" t="s">
        <v>230</v>
      </c>
      <c r="K41" s="616"/>
      <c r="L41" s="616"/>
      <c r="M41" s="616"/>
      <c r="N41" s="616"/>
      <c r="O41" s="177"/>
    </row>
    <row r="42" spans="1:18" ht="21" customHeight="1">
      <c r="A42" s="188" t="s">
        <v>212</v>
      </c>
      <c r="B42" s="189"/>
      <c r="C42" s="173" t="s">
        <v>229</v>
      </c>
      <c r="K42" s="611"/>
      <c r="L42" s="611"/>
      <c r="M42" s="611"/>
      <c r="N42" s="611"/>
      <c r="O42" s="177"/>
    </row>
    <row r="43" spans="1:18" ht="21" customHeight="1">
      <c r="A43" s="192" t="s">
        <v>212</v>
      </c>
      <c r="B43" s="193"/>
      <c r="C43" s="194" t="s">
        <v>232</v>
      </c>
      <c r="D43" s="194"/>
      <c r="E43" s="194"/>
      <c r="F43" s="194"/>
      <c r="G43" s="194"/>
      <c r="H43" s="194"/>
      <c r="I43" s="194"/>
      <c r="J43" s="195" t="e">
        <f>#REF!</f>
        <v>#REF!</v>
      </c>
      <c r="K43" s="612" t="e">
        <f>#REF!</f>
        <v>#REF!</v>
      </c>
      <c r="L43" s="612"/>
      <c r="M43" s="209"/>
      <c r="N43" s="209"/>
      <c r="O43" s="177"/>
    </row>
    <row r="44" spans="1:18" ht="21" customHeight="1">
      <c r="A44" s="203" t="s">
        <v>212</v>
      </c>
      <c r="B44" s="204"/>
      <c r="C44" s="205" t="s">
        <v>231</v>
      </c>
      <c r="D44" s="205"/>
      <c r="E44" s="205"/>
      <c r="F44" s="205"/>
      <c r="G44" s="205"/>
      <c r="H44" s="205"/>
      <c r="I44" s="205"/>
      <c r="J44" s="205"/>
      <c r="K44" s="615"/>
      <c r="L44" s="615"/>
      <c r="M44" s="615"/>
      <c r="N44" s="615"/>
      <c r="O44" s="177"/>
    </row>
    <row r="45" spans="1:18" ht="15.95" customHeight="1"/>
    <row r="46" spans="1:18" ht="15.95" customHeight="1">
      <c r="A46" s="623" t="s">
        <v>222</v>
      </c>
      <c r="B46" s="623"/>
      <c r="C46" s="623"/>
    </row>
    <row r="47" spans="1:18" ht="15.95" customHeight="1"/>
    <row r="48" spans="1:18" ht="15.95" customHeight="1">
      <c r="A48" s="188" t="s">
        <v>212</v>
      </c>
      <c r="B48" s="177"/>
      <c r="C48" s="196" t="s">
        <v>213</v>
      </c>
      <c r="F48" s="197"/>
      <c r="G48" s="197"/>
      <c r="H48" s="197"/>
      <c r="I48" s="197"/>
      <c r="J48" s="197"/>
      <c r="K48" s="197"/>
      <c r="L48" s="197"/>
      <c r="M48" s="197"/>
      <c r="N48" s="197"/>
    </row>
    <row r="49" spans="1:15" ht="21" customHeight="1">
      <c r="A49" s="192"/>
      <c r="B49" s="193"/>
      <c r="C49" s="194" t="s">
        <v>214</v>
      </c>
      <c r="D49" s="194"/>
      <c r="E49" s="194"/>
      <c r="F49" s="194"/>
      <c r="G49" s="194"/>
      <c r="H49" s="194"/>
      <c r="I49" s="194"/>
      <c r="J49" s="194"/>
      <c r="K49" s="613" t="str">
        <f>'Attach 3(JV)'!E24</f>
        <v/>
      </c>
      <c r="L49" s="613"/>
      <c r="M49" s="613"/>
      <c r="N49" s="613"/>
      <c r="O49" s="177"/>
    </row>
    <row r="50" spans="1:15" ht="21" customHeight="1">
      <c r="A50" s="192"/>
      <c r="B50" s="193"/>
      <c r="C50" s="194" t="s">
        <v>215</v>
      </c>
      <c r="D50" s="194"/>
      <c r="E50" s="194"/>
      <c r="F50" s="194"/>
      <c r="G50" s="194"/>
      <c r="H50" s="194"/>
      <c r="I50" s="194"/>
      <c r="J50" s="194"/>
      <c r="K50" s="613" t="str">
        <f>'Attach 3(JV)'!E25</f>
        <v/>
      </c>
      <c r="L50" s="613"/>
      <c r="M50" s="613"/>
      <c r="N50" s="613"/>
      <c r="O50" s="177"/>
    </row>
    <row r="51" spans="1:15" ht="21" customHeight="1">
      <c r="A51" s="192"/>
      <c r="B51" s="193"/>
      <c r="C51" s="194" t="s">
        <v>216</v>
      </c>
      <c r="D51" s="194"/>
      <c r="E51" s="194"/>
      <c r="F51" s="194"/>
      <c r="G51" s="194"/>
      <c r="H51" s="194"/>
      <c r="I51" s="194"/>
      <c r="J51" s="194"/>
      <c r="K51" s="617"/>
      <c r="L51" s="617"/>
      <c r="M51" s="617"/>
      <c r="N51" s="617"/>
      <c r="O51" s="177"/>
    </row>
    <row r="52" spans="1:15" ht="21" customHeight="1">
      <c r="A52" s="188"/>
      <c r="B52" s="189"/>
      <c r="C52" s="609" t="str">
        <f>'Attach 3(JV)'!B10</f>
        <v/>
      </c>
      <c r="D52" s="609"/>
      <c r="E52" s="609"/>
      <c r="F52" s="609"/>
      <c r="G52" s="609"/>
      <c r="H52" s="609"/>
      <c r="I52" s="609"/>
      <c r="J52" s="609"/>
      <c r="K52" s="609"/>
      <c r="L52" s="609"/>
      <c r="M52" s="609"/>
      <c r="N52" s="609"/>
      <c r="O52" s="177"/>
    </row>
    <row r="53" spans="1:15" ht="21" customHeight="1">
      <c r="A53" s="188"/>
      <c r="B53" s="189"/>
      <c r="C53" s="609" t="str">
        <f>'Attach 3(JV)'!B11</f>
        <v/>
      </c>
      <c r="D53" s="609"/>
      <c r="E53" s="609"/>
      <c r="F53" s="609"/>
      <c r="G53" s="609"/>
      <c r="H53" s="609"/>
      <c r="I53" s="609"/>
      <c r="J53" s="609"/>
      <c r="K53" s="609"/>
      <c r="L53" s="609"/>
      <c r="M53" s="609"/>
      <c r="N53" s="609"/>
      <c r="O53" s="177"/>
    </row>
    <row r="54" spans="1:15" ht="21" customHeight="1">
      <c r="A54" s="212"/>
      <c r="B54" s="201"/>
      <c r="C54" s="614" t="str">
        <f>'Attach 3(JV)'!B12</f>
        <v/>
      </c>
      <c r="D54" s="614"/>
      <c r="E54" s="614"/>
      <c r="F54" s="614"/>
      <c r="G54" s="614"/>
      <c r="H54" s="614"/>
      <c r="I54" s="614"/>
      <c r="J54" s="614"/>
      <c r="K54" s="614"/>
      <c r="L54" s="614"/>
      <c r="M54" s="614"/>
      <c r="N54" s="614"/>
      <c r="O54" s="177"/>
    </row>
    <row r="55" spans="1:15" ht="21" customHeight="1">
      <c r="C55" s="196" t="s">
        <v>221</v>
      </c>
    </row>
    <row r="56" spans="1:15" ht="21" customHeight="1">
      <c r="C56" s="196" t="s">
        <v>220</v>
      </c>
    </row>
    <row r="57" spans="1:15" ht="21" customHeight="1">
      <c r="A57" s="192"/>
      <c r="B57" s="193"/>
      <c r="C57" s="194" t="s">
        <v>217</v>
      </c>
      <c r="D57" s="194"/>
      <c r="E57" s="194"/>
      <c r="F57" s="194"/>
      <c r="G57" s="194"/>
      <c r="H57" s="194"/>
      <c r="I57" s="194"/>
      <c r="J57" s="194"/>
      <c r="K57" s="613" t="e">
        <f>'Attach 3(JV)'!B17 &amp; " / " &amp;'Attach 3(JV)'!E17</f>
        <v>#REF!</v>
      </c>
      <c r="L57" s="613"/>
      <c r="M57" s="613"/>
      <c r="N57" s="613"/>
    </row>
    <row r="58" spans="1:15" ht="21" customHeight="1">
      <c r="A58" s="192"/>
      <c r="B58" s="193"/>
      <c r="C58" s="194" t="s">
        <v>218</v>
      </c>
      <c r="D58" s="194"/>
      <c r="E58" s="194"/>
      <c r="F58" s="194"/>
      <c r="G58" s="194"/>
      <c r="H58" s="194"/>
      <c r="I58" s="194"/>
      <c r="J58" s="194"/>
      <c r="K58" s="613" t="e">
        <f>IF(Z1="Sole Bidder","",IF(Z2=1,#REF!,#REF!&amp; " / " &amp;#REF!))</f>
        <v>#REF!</v>
      </c>
      <c r="L58" s="613"/>
      <c r="M58" s="613"/>
      <c r="N58" s="613"/>
    </row>
    <row r="59" spans="1:15" ht="21" customHeight="1">
      <c r="A59" s="208"/>
      <c r="B59" s="206"/>
      <c r="C59" s="207" t="s">
        <v>219</v>
      </c>
      <c r="D59" s="207"/>
      <c r="E59" s="207"/>
      <c r="F59" s="207"/>
      <c r="G59" s="207"/>
      <c r="H59" s="207"/>
      <c r="I59" s="207"/>
      <c r="J59" s="207"/>
      <c r="K59" s="613"/>
      <c r="L59" s="613"/>
      <c r="M59" s="613"/>
      <c r="N59" s="613"/>
    </row>
    <row r="60" spans="1:15" ht="21" customHeight="1">
      <c r="C60" s="608" t="e">
        <f>'Attach 3(JV)'!B18</f>
        <v>#REF!</v>
      </c>
      <c r="D60" s="608"/>
      <c r="E60" s="608"/>
      <c r="F60" s="608"/>
      <c r="G60" s="608"/>
      <c r="H60" s="608"/>
      <c r="I60" s="210" t="e">
        <f>IF($Z$2=2, " / ", "")</f>
        <v>#REF!</v>
      </c>
      <c r="J60" s="593" t="e">
        <f>'Attach 3(JV)'!E18</f>
        <v>#REF!</v>
      </c>
      <c r="K60" s="593"/>
      <c r="L60" s="593"/>
      <c r="M60" s="593"/>
      <c r="N60" s="593"/>
    </row>
    <row r="61" spans="1:15" ht="21" customHeight="1">
      <c r="C61" s="608" t="e">
        <f>'Attach 3(JV)'!B19</f>
        <v>#REF!</v>
      </c>
      <c r="D61" s="608"/>
      <c r="E61" s="608"/>
      <c r="F61" s="608"/>
      <c r="G61" s="608"/>
      <c r="H61" s="608"/>
      <c r="I61" s="210" t="e">
        <f>IF($Z$2=2, " / ", "")</f>
        <v>#REF!</v>
      </c>
      <c r="J61" s="593" t="e">
        <f>'Attach 3(JV)'!E19</f>
        <v>#REF!</v>
      </c>
      <c r="K61" s="593"/>
      <c r="L61" s="593"/>
      <c r="M61" s="593"/>
      <c r="N61" s="593"/>
    </row>
    <row r="62" spans="1:15" ht="21" customHeight="1">
      <c r="C62" s="608" t="e">
        <f>'Attach 3(JV)'!B20</f>
        <v>#REF!</v>
      </c>
      <c r="D62" s="608"/>
      <c r="E62" s="608"/>
      <c r="F62" s="608"/>
      <c r="G62" s="608"/>
      <c r="H62" s="608"/>
      <c r="I62" s="210" t="e">
        <f>IF($Z$2=2, " / ", "")</f>
        <v>#REF!</v>
      </c>
      <c r="J62" s="593" t="e">
        <f>'Attach 3(JV)'!E20</f>
        <v>#REF!</v>
      </c>
      <c r="K62" s="593"/>
      <c r="L62" s="593"/>
      <c r="M62" s="593"/>
      <c r="N62" s="593"/>
    </row>
    <row r="63" spans="1:15" ht="15" customHeight="1"/>
    <row r="64" spans="1:15" ht="15" customHeight="1"/>
    <row r="65" ht="15" customHeight="1"/>
  </sheetData>
  <sheetProtection password="856C" sheet="1" objects="1" scenarios="1" selectLockedCells="1"/>
  <customSheetViews>
    <customSheetView guid="{F3238AA6-6577-42F4-861C-AF509E225E69}"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extLst>
        <ext xmlns:xlsdti="http://schemas.microsoft.com/office/spreadsheetml/2023/showDataTypeIcons" uri="{a3c15fd4-4149-4032-8f15-062bd4999b60}">
          <xlsdti:showDataTypeIconsCustomSheetView visible="0"/>
        </ext>
      </extLst>
    </customSheetView>
    <customSheetView guid="{52408C82-637D-4F39-94A7-38FB68F2B87D}"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extLst>
        <ext xmlns:xlsdti="http://schemas.microsoft.com/office/spreadsheetml/2023/showDataTypeIcons" uri="{a3c15fd4-4149-4032-8f15-062bd4999b60}">
          <xlsdti:showDataTypeIconsCustomSheetView visible="0"/>
        </ext>
      </extLst>
    </customSheetView>
    <customSheetView guid="{2785C604-8F27-4193-8D31-E9C0A15AA488}" showGridLines="0" state="hidden">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extLst>
        <ext xmlns:xlsdti="http://schemas.microsoft.com/office/spreadsheetml/2023/showDataTypeIcons" uri="{a3c15fd4-4149-4032-8f15-062bd4999b60}">
          <xlsdti:showDataTypeIconsCustomSheetView visible="0"/>
        </ext>
      </extLst>
    </customSheetView>
    <customSheetView guid="{A522A948-FC1E-4E1A-9A27-4F076FBE3429}" showGridLines="0" state="hidden">
      <selection activeCell="K42" sqref="K42:N42"/>
      <rowBreaks count="1" manualBreakCount="1">
        <brk id="33" max="13" man="1"/>
      </rowBreaks>
      <pageMargins left="0.75" right="0.88" top="0.6" bottom="0.56999999999999995" header="0.17" footer="0.41"/>
      <printOptions horizontalCentered="1"/>
      <pageSetup orientation="landscape" r:id="rId4"/>
      <headerFooter alignWithMargins="0"/>
      <extLst>
        <ext xmlns:xlsdti="http://schemas.microsoft.com/office/spreadsheetml/2023/showDataTypeIcons" uri="{a3c15fd4-4149-4032-8f15-062bd4999b60}">
          <xlsdti:showDataTypeIconsCustomSheetView visible="0"/>
        </ext>
      </extLst>
    </customSheetView>
    <customSheetView guid="{6BA3BFD7-4C38-4319-94A9-E7F7E0BA0888}"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extLst>
        <ext xmlns:xlsdti="http://schemas.microsoft.com/office/spreadsheetml/2023/showDataTypeIcons" uri="{a3c15fd4-4149-4032-8f15-062bd4999b60}">
          <xlsdti:showDataTypeIconsCustomSheetView visible="0"/>
        </ext>
      </extLst>
    </customSheetView>
    <customSheetView guid="{33035E26-D1F4-4D4F-B261-2134F6B648FD}"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extLst>
        <ext xmlns:xlsdti="http://schemas.microsoft.com/office/spreadsheetml/2023/showDataTypeIcons" uri="{a3c15fd4-4149-4032-8f15-062bd4999b60}">
          <xlsdti:showDataTypeIconsCustomSheetView visible="0"/>
        </ext>
      </extLst>
    </customSheetView>
    <customSheetView guid="{F68380CD-DF58-4BFA-A4C7-4B5C98AD7B16}" showGridLines="0" state="hidden">
      <selection activeCell="K42" sqref="K42:N42"/>
      <rowBreaks count="1" manualBreakCount="1">
        <brk id="33" max="13" man="1"/>
      </rowBreaks>
      <pageMargins left="0.75" right="0.88" top="0.6" bottom="0.56999999999999995" header="0.17" footer="0.41"/>
      <printOptions horizontalCentered="1"/>
      <pageSetup orientation="landscape" r:id="rId7"/>
      <headerFooter alignWithMargins="0"/>
      <extLst>
        <ext xmlns:xlsdti="http://schemas.microsoft.com/office/spreadsheetml/2023/showDataTypeIcons" uri="{a3c15fd4-4149-4032-8f15-062bd4999b60}">
          <xlsdti:showDataTypeIconsCustomSheetView visible="0"/>
        </ext>
      </extLst>
    </customSheetView>
    <customSheetView guid="{2FDEDC7A-220A-4BDB-8FCD-0C556B60E1D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extLst>
        <ext xmlns:xlsdti="http://schemas.microsoft.com/office/spreadsheetml/2023/showDataTypeIcons" uri="{a3c15fd4-4149-4032-8f15-062bd4999b60}">
          <xlsdti:showDataTypeIconsCustomSheetView visible="0"/>
        </ext>
      </extLst>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extLst>
        <ext xmlns:xlsdti="http://schemas.microsoft.com/office/spreadsheetml/2023/showDataTypeIcons" uri="{a3c15fd4-4149-4032-8f15-062bd4999b60}">
          <xlsdti:showDataTypeIconsCustomSheetView visible="0"/>
        </ext>
      </extLst>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10"/>
      <headerFooter alignWithMargins="0"/>
      <extLst>
        <ext xmlns:xlsdti="http://schemas.microsoft.com/office/spreadsheetml/2023/showDataTypeIcons" uri="{a3c15fd4-4149-4032-8f15-062bd4999b60}">
          <xlsdti:showDataTypeIconsCustomSheetView visible="0"/>
        </ext>
      </extLst>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1"/>
      <headerFooter alignWithMargins="0"/>
      <extLst>
        <ext xmlns:xlsdti="http://schemas.microsoft.com/office/spreadsheetml/2023/showDataTypeIcons" uri="{a3c15fd4-4149-4032-8f15-062bd4999b60}">
          <xlsdti:showDataTypeIconsCustomSheetView visible="0"/>
        </ext>
      </extLst>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2"/>
      <headerFooter alignWithMargins="0"/>
      <extLst>
        <ext xmlns:xlsdti="http://schemas.microsoft.com/office/spreadsheetml/2023/showDataTypeIcons" uri="{a3c15fd4-4149-4032-8f15-062bd4999b60}">
          <xlsdti:showDataTypeIconsCustomSheetView visible="0"/>
        </ext>
      </extLst>
    </customSheetView>
    <customSheetView guid="{6A6F11F6-4979-4331-B451-38654332CB39}"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3"/>
      <headerFooter alignWithMargins="0"/>
      <extLst>
        <ext xmlns:xlsdti="http://schemas.microsoft.com/office/spreadsheetml/2023/showDataTypeIcons" uri="{a3c15fd4-4149-4032-8f15-062bd4999b60}">
          <xlsdti:showDataTypeIconsCustomSheetView visible="0"/>
        </ext>
      </extLst>
    </customSheetView>
    <customSheetView guid="{C75B92C6-DDA6-4B48-9868-112DE431C284}" showPageBreaks="1" showGridLines="0" printArea="1" state="hidden">
      <selection activeCell="K42" sqref="K42:N42"/>
      <rowBreaks count="1" manualBreakCount="1">
        <brk id="33" max="13" man="1"/>
      </rowBreaks>
      <pageMargins left="0.75" right="0.88" top="0.6" bottom="0.56999999999999995" header="0.17" footer="0.41"/>
      <printOptions horizontalCentered="1"/>
      <pageSetup orientation="landscape" r:id="rId14"/>
      <headerFooter alignWithMargins="0"/>
      <extLst>
        <ext xmlns:xlsdti="http://schemas.microsoft.com/office/spreadsheetml/2023/showDataTypeIcons" uri="{a3c15fd4-4149-4032-8f15-062bd4999b60}">
          <xlsdti:showDataTypeIconsCustomSheetView visible="0"/>
        </ext>
      </extLst>
    </customSheetView>
    <customSheetView guid="{25BC7E9F-40A5-4432-8E37-9B306DBB118C}"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5"/>
      <headerFooter alignWithMargins="0"/>
      <extLst>
        <ext xmlns:xlsdti="http://schemas.microsoft.com/office/spreadsheetml/2023/showDataTypeIcons" uri="{a3c15fd4-4149-4032-8f15-062bd4999b60}">
          <xlsdti:showDataTypeIconsCustomSheetView visible="0"/>
        </ext>
      </extLst>
    </customSheetView>
    <customSheetView guid="{E60B4196-DB42-447D-BF39-DBB9B9CF0CBB}"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6"/>
      <headerFooter alignWithMargins="0"/>
      <extLst>
        <ext xmlns:xlsdti="http://schemas.microsoft.com/office/spreadsheetml/2023/showDataTypeIcons" uri="{a3c15fd4-4149-4032-8f15-062bd4999b60}">
          <xlsdti:showDataTypeIconsCustomSheetView visible="0"/>
        </ext>
      </extLst>
    </customSheetView>
    <customSheetView guid="{149F7348-71B5-4171-BE49-B6A8B6370C10}"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7"/>
      <headerFooter alignWithMargins="0"/>
      <extLst>
        <ext xmlns:xlsdti="http://schemas.microsoft.com/office/spreadsheetml/2023/showDataTypeIcons" uri="{a3c15fd4-4149-4032-8f15-062bd4999b60}">
          <xlsdti:showDataTypeIconsCustomSheetView visible="0"/>
        </ext>
      </extLst>
    </customSheetView>
    <customSheetView guid="{C6F8AE81-E716-4B2F-BAEB-1AD9F874437E}"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8"/>
      <headerFooter alignWithMargins="0"/>
      <extLst>
        <ext xmlns:xlsdti="http://schemas.microsoft.com/office/spreadsheetml/2023/showDataTypeIcons" uri="{a3c15fd4-4149-4032-8f15-062bd4999b60}">
          <xlsdti:showDataTypeIconsCustomSheetView visible="0"/>
        </ext>
      </extLst>
    </customSheetView>
    <customSheetView guid="{4D545BB1-FEC8-4897-B9EE-544485C1A545}"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9"/>
      <headerFooter alignWithMargins="0"/>
      <extLst>
        <ext xmlns:xlsdti="http://schemas.microsoft.com/office/spreadsheetml/2023/showDataTypeIcons" uri="{a3c15fd4-4149-4032-8f15-062bd4999b60}">
          <xlsdti:showDataTypeIconsCustomSheetView visible="0"/>
        </ext>
      </extLst>
    </customSheetView>
    <customSheetView guid="{D3A4C14E-6FA0-4126-8867-2BC7EE827B30}"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0"/>
      <headerFooter alignWithMargins="0"/>
      <extLst>
        <ext xmlns:xlsdti="http://schemas.microsoft.com/office/spreadsheetml/2023/showDataTypeIcons" uri="{a3c15fd4-4149-4032-8f15-062bd4999b60}">
          <xlsdti:showDataTypeIconsCustomSheetView visible="0"/>
        </ext>
      </extLst>
    </customSheetView>
  </customSheetViews>
  <mergeCells count="44">
    <mergeCell ref="A19:N19"/>
    <mergeCell ref="A28:B28"/>
    <mergeCell ref="M37:N38"/>
    <mergeCell ref="K38:L38"/>
    <mergeCell ref="A46:C46"/>
    <mergeCell ref="A34:E34"/>
    <mergeCell ref="F23:N23"/>
    <mergeCell ref="B25:E25"/>
    <mergeCell ref="A21:N21"/>
    <mergeCell ref="M39:N40"/>
    <mergeCell ref="B24:E24"/>
    <mergeCell ref="F26:N26"/>
    <mergeCell ref="C62:H62"/>
    <mergeCell ref="J62:N62"/>
    <mergeCell ref="K40:L40"/>
    <mergeCell ref="K42:N42"/>
    <mergeCell ref="K43:L43"/>
    <mergeCell ref="C61:H61"/>
    <mergeCell ref="K57:N57"/>
    <mergeCell ref="K50:N50"/>
    <mergeCell ref="C53:N53"/>
    <mergeCell ref="C54:N54"/>
    <mergeCell ref="J60:N60"/>
    <mergeCell ref="K49:N49"/>
    <mergeCell ref="K44:N44"/>
    <mergeCell ref="K41:N41"/>
    <mergeCell ref="K59:N59"/>
    <mergeCell ref="K58:N58"/>
    <mergeCell ref="J61:N61"/>
    <mergeCell ref="A6:N6"/>
    <mergeCell ref="A8:N8"/>
    <mergeCell ref="G31:N31"/>
    <mergeCell ref="A14:N14"/>
    <mergeCell ref="A15:N15"/>
    <mergeCell ref="A10:N10"/>
    <mergeCell ref="B26:E26"/>
    <mergeCell ref="F25:N25"/>
    <mergeCell ref="F24:N24"/>
    <mergeCell ref="B23:E23"/>
    <mergeCell ref="B31:F31"/>
    <mergeCell ref="A30:N30"/>
    <mergeCell ref="C60:H60"/>
    <mergeCell ref="C52:N52"/>
    <mergeCell ref="K51:N51"/>
  </mergeCells>
  <phoneticPr fontId="27"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AB488CF6-DD13-457D-A9BA-AA5C3FFD52B0}">
      <formula1>"Yes, No"</formula1>
    </dataValidation>
  </dataValidations>
  <printOptions horizontalCentered="1"/>
  <pageMargins left="0.75" right="0.88" top="0.6" bottom="0.56999999999999995" header="0.17" footer="0.41"/>
  <pageSetup orientation="landscape" r:id="rId21"/>
  <headerFooter alignWithMargins="0">
    <oddHeader>&amp;C&amp;"Calibri"&amp;12&amp;KFF0000 डेटा वर्गीकरण : प्रतिबंधित/RESTRICTED&amp;1#_x000D_</oddHeader>
  </headerFooter>
  <rowBreaks count="1" manualBreakCount="1">
    <brk id="33" max="13" man="1"/>
  </rowBreaks>
  <drawing r:id="rId2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32569-DB74-44B3-A71F-668D7760DF36}">
  <sheetPr codeName="Sheet22">
    <tabColor indexed="8"/>
  </sheetPr>
  <dimension ref="A1:D112"/>
  <sheetViews>
    <sheetView workbookViewId="0">
      <selection sqref="A1:B1"/>
    </sheetView>
  </sheetViews>
  <sheetFormatPr defaultRowHeight="12.75"/>
  <cols>
    <col min="1" max="1" width="13.28515625" style="171" customWidth="1"/>
    <col min="2" max="2" width="11.85546875" style="171" customWidth="1"/>
    <col min="3" max="16384" width="9.140625" style="171"/>
  </cols>
  <sheetData>
    <row r="1" spans="1:4" s="169" customFormat="1" ht="30" customHeight="1">
      <c r="A1" s="626" t="e">
        <f>#REF!</f>
        <v>#REF!</v>
      </c>
      <c r="B1" s="626"/>
    </row>
    <row r="2" spans="1:4" s="169" customFormat="1" ht="30" customHeight="1">
      <c r="A2" s="170"/>
    </row>
    <row r="3" spans="1:4">
      <c r="A3" s="170"/>
    </row>
    <row r="4" spans="1:4">
      <c r="A4" s="233" t="e">
        <f>IF(OR((A1&gt;9999999999),(A1&lt;0)),"Invalid Entry - More than 1000 crore OR -ve value",IF(A1=0, "Rs. Zero Only ",+CONCATENATE("Rs. ", B11,D11,B10,D10,B9,D9,B8,D8,B7,D7,B6," Only")))</f>
        <v>#REF!</v>
      </c>
      <c r="B4" s="234"/>
    </row>
    <row r="5" spans="1:4">
      <c r="A5" s="235"/>
      <c r="B5" s="234"/>
    </row>
    <row r="6" spans="1:4">
      <c r="A6" s="236" t="e">
        <f>-INT(A1/100)*100+ROUND(A1,0)</f>
        <v>#REF!</v>
      </c>
      <c r="B6" s="234" t="e">
        <f t="shared" ref="B6:B11" si="0">IF(A6=0,"",LOOKUP(A6,$A$13:$A$112,$B$13:$B$112))</f>
        <v>#REF!</v>
      </c>
      <c r="D6" s="172"/>
    </row>
    <row r="7" spans="1:4">
      <c r="A7" s="236" t="e">
        <f>-INT(A1/1000)*10+INT(A1/100)</f>
        <v>#REF!</v>
      </c>
      <c r="B7" s="234" t="e">
        <f t="shared" si="0"/>
        <v>#REF!</v>
      </c>
      <c r="D7" s="172" t="e">
        <f>+IF(B7="",""," Hundred ")</f>
        <v>#REF!</v>
      </c>
    </row>
    <row r="8" spans="1:4">
      <c r="A8" s="236" t="e">
        <f>-INT(A1/100000)*100+INT(A1/1000)</f>
        <v>#REF!</v>
      </c>
      <c r="B8" s="234" t="e">
        <f t="shared" si="0"/>
        <v>#REF!</v>
      </c>
      <c r="D8" s="172" t="e">
        <f>IF((B8=""),IF(C8="",""," Thousand ")," Thousand ")</f>
        <v>#REF!</v>
      </c>
    </row>
    <row r="9" spans="1:4">
      <c r="A9" s="236" t="e">
        <f>-INT(A1/10000000)*100+INT(A1/100000)</f>
        <v>#REF!</v>
      </c>
      <c r="B9" s="234" t="e">
        <f t="shared" si="0"/>
        <v>#REF!</v>
      </c>
      <c r="D9" s="172" t="e">
        <f>IF((B9=""),IF(C9="",""," Lac ")," Lac ")</f>
        <v>#REF!</v>
      </c>
    </row>
    <row r="10" spans="1:4">
      <c r="A10" s="236" t="e">
        <f>-INT(A1/1000000000)*100+INT(A1/10000000)</f>
        <v>#REF!</v>
      </c>
      <c r="B10" s="237" t="e">
        <f t="shared" si="0"/>
        <v>#REF!</v>
      </c>
      <c r="D10" s="172" t="e">
        <f>IF((B10=""),IF(C10="",""," Crore ")," Crore ")</f>
        <v>#REF!</v>
      </c>
    </row>
    <row r="11" spans="1:4">
      <c r="A11" s="238" t="e">
        <f>-INT(A1/10000000000)*1000+INT(A1/1000000000)</f>
        <v>#REF!</v>
      </c>
      <c r="B11" s="237" t="e">
        <f t="shared" si="0"/>
        <v>#REF!</v>
      </c>
      <c r="D11" s="172" t="e">
        <f>IF((B11=""),IF(C11="",""," Hundred ")," Hundred ")</f>
        <v>#REF!</v>
      </c>
    </row>
    <row r="12" spans="1:4">
      <c r="A12" s="234"/>
      <c r="B12" s="234"/>
    </row>
    <row r="13" spans="1:4">
      <c r="A13" s="239">
        <v>1</v>
      </c>
      <c r="B13" s="240" t="s">
        <v>102</v>
      </c>
    </row>
    <row r="14" spans="1:4">
      <c r="A14" s="239">
        <v>2</v>
      </c>
      <c r="B14" s="240" t="s">
        <v>103</v>
      </c>
    </row>
    <row r="15" spans="1:4">
      <c r="A15" s="239">
        <v>3</v>
      </c>
      <c r="B15" s="240" t="s">
        <v>104</v>
      </c>
    </row>
    <row r="16" spans="1:4">
      <c r="A16" s="239">
        <v>4</v>
      </c>
      <c r="B16" s="240" t="s">
        <v>105</v>
      </c>
    </row>
    <row r="17" spans="1:2">
      <c r="A17" s="239">
        <v>5</v>
      </c>
      <c r="B17" s="240" t="s">
        <v>106</v>
      </c>
    </row>
    <row r="18" spans="1:2">
      <c r="A18" s="239">
        <v>6</v>
      </c>
      <c r="B18" s="240" t="s">
        <v>107</v>
      </c>
    </row>
    <row r="19" spans="1:2">
      <c r="A19" s="239">
        <v>7</v>
      </c>
      <c r="B19" s="240" t="s">
        <v>108</v>
      </c>
    </row>
    <row r="20" spans="1:2">
      <c r="A20" s="239">
        <v>8</v>
      </c>
      <c r="B20" s="240" t="s">
        <v>109</v>
      </c>
    </row>
    <row r="21" spans="1:2">
      <c r="A21" s="239">
        <v>9</v>
      </c>
      <c r="B21" s="240" t="s">
        <v>110</v>
      </c>
    </row>
    <row r="22" spans="1:2">
      <c r="A22" s="239">
        <v>10</v>
      </c>
      <c r="B22" s="240" t="s">
        <v>111</v>
      </c>
    </row>
    <row r="23" spans="1:2">
      <c r="A23" s="239">
        <v>11</v>
      </c>
      <c r="B23" s="240" t="s">
        <v>112</v>
      </c>
    </row>
    <row r="24" spans="1:2">
      <c r="A24" s="239">
        <v>12</v>
      </c>
      <c r="B24" s="240" t="s">
        <v>113</v>
      </c>
    </row>
    <row r="25" spans="1:2">
      <c r="A25" s="239">
        <v>13</v>
      </c>
      <c r="B25" s="240" t="s">
        <v>114</v>
      </c>
    </row>
    <row r="26" spans="1:2">
      <c r="A26" s="239">
        <v>14</v>
      </c>
      <c r="B26" s="240" t="s">
        <v>115</v>
      </c>
    </row>
    <row r="27" spans="1:2">
      <c r="A27" s="239">
        <v>15</v>
      </c>
      <c r="B27" s="240" t="s">
        <v>116</v>
      </c>
    </row>
    <row r="28" spans="1:2">
      <c r="A28" s="239">
        <v>16</v>
      </c>
      <c r="B28" s="240" t="s">
        <v>117</v>
      </c>
    </row>
    <row r="29" spans="1:2">
      <c r="A29" s="239">
        <v>17</v>
      </c>
      <c r="B29" s="240" t="s">
        <v>118</v>
      </c>
    </row>
    <row r="30" spans="1:2">
      <c r="A30" s="239">
        <v>18</v>
      </c>
      <c r="B30" s="240" t="s">
        <v>119</v>
      </c>
    </row>
    <row r="31" spans="1:2">
      <c r="A31" s="239">
        <v>19</v>
      </c>
      <c r="B31" s="240" t="s">
        <v>120</v>
      </c>
    </row>
    <row r="32" spans="1:2">
      <c r="A32" s="239">
        <v>20</v>
      </c>
      <c r="B32" s="240" t="s">
        <v>121</v>
      </c>
    </row>
    <row r="33" spans="1:2">
      <c r="A33" s="239">
        <v>21</v>
      </c>
      <c r="B33" s="240" t="s">
        <v>122</v>
      </c>
    </row>
    <row r="34" spans="1:2">
      <c r="A34" s="239">
        <v>22</v>
      </c>
      <c r="B34" s="240" t="s">
        <v>123</v>
      </c>
    </row>
    <row r="35" spans="1:2">
      <c r="A35" s="239">
        <v>23</v>
      </c>
      <c r="B35" s="240" t="s">
        <v>124</v>
      </c>
    </row>
    <row r="36" spans="1:2">
      <c r="A36" s="239">
        <v>24</v>
      </c>
      <c r="B36" s="240" t="s">
        <v>125</v>
      </c>
    </row>
    <row r="37" spans="1:2">
      <c r="A37" s="239">
        <v>25</v>
      </c>
      <c r="B37" s="240" t="s">
        <v>126</v>
      </c>
    </row>
    <row r="38" spans="1:2">
      <c r="A38" s="239">
        <v>26</v>
      </c>
      <c r="B38" s="240" t="s">
        <v>127</v>
      </c>
    </row>
    <row r="39" spans="1:2">
      <c r="A39" s="239">
        <v>27</v>
      </c>
      <c r="B39" s="240" t="s">
        <v>128</v>
      </c>
    </row>
    <row r="40" spans="1:2">
      <c r="A40" s="239">
        <v>28</v>
      </c>
      <c r="B40" s="240" t="s">
        <v>129</v>
      </c>
    </row>
    <row r="41" spans="1:2">
      <c r="A41" s="239">
        <v>29</v>
      </c>
      <c r="B41" s="240" t="s">
        <v>130</v>
      </c>
    </row>
    <row r="42" spans="1:2">
      <c r="A42" s="239">
        <v>30</v>
      </c>
      <c r="B42" s="240" t="s">
        <v>131</v>
      </c>
    </row>
    <row r="43" spans="1:2">
      <c r="A43" s="239">
        <v>31</v>
      </c>
      <c r="B43" s="240" t="s">
        <v>132</v>
      </c>
    </row>
    <row r="44" spans="1:2">
      <c r="A44" s="239">
        <v>32</v>
      </c>
      <c r="B44" s="240" t="s">
        <v>133</v>
      </c>
    </row>
    <row r="45" spans="1:2">
      <c r="A45" s="239">
        <v>33</v>
      </c>
      <c r="B45" s="240" t="s">
        <v>134</v>
      </c>
    </row>
    <row r="46" spans="1:2">
      <c r="A46" s="239">
        <v>34</v>
      </c>
      <c r="B46" s="240" t="s">
        <v>135</v>
      </c>
    </row>
    <row r="47" spans="1:2">
      <c r="A47" s="239">
        <v>35</v>
      </c>
      <c r="B47" s="240" t="s">
        <v>6</v>
      </c>
    </row>
    <row r="48" spans="1:2">
      <c r="A48" s="239">
        <v>36</v>
      </c>
      <c r="B48" s="240" t="s">
        <v>136</v>
      </c>
    </row>
    <row r="49" spans="1:2">
      <c r="A49" s="239">
        <v>37</v>
      </c>
      <c r="B49" s="240" t="s">
        <v>137</v>
      </c>
    </row>
    <row r="50" spans="1:2">
      <c r="A50" s="239">
        <v>38</v>
      </c>
      <c r="B50" s="240" t="s">
        <v>138</v>
      </c>
    </row>
    <row r="51" spans="1:2">
      <c r="A51" s="239">
        <v>39</v>
      </c>
      <c r="B51" s="240" t="s">
        <v>139</v>
      </c>
    </row>
    <row r="52" spans="1:2">
      <c r="A52" s="239">
        <v>40</v>
      </c>
      <c r="B52" s="240" t="s">
        <v>140</v>
      </c>
    </row>
    <row r="53" spans="1:2">
      <c r="A53" s="239">
        <v>41</v>
      </c>
      <c r="B53" s="240" t="s">
        <v>141</v>
      </c>
    </row>
    <row r="54" spans="1:2">
      <c r="A54" s="239">
        <v>42</v>
      </c>
      <c r="B54" s="240" t="s">
        <v>142</v>
      </c>
    </row>
    <row r="55" spans="1:2">
      <c r="A55" s="239">
        <v>43</v>
      </c>
      <c r="B55" s="240" t="s">
        <v>143</v>
      </c>
    </row>
    <row r="56" spans="1:2">
      <c r="A56" s="239">
        <v>44</v>
      </c>
      <c r="B56" s="240" t="s">
        <v>144</v>
      </c>
    </row>
    <row r="57" spans="1:2">
      <c r="A57" s="239">
        <v>45</v>
      </c>
      <c r="B57" s="240" t="s">
        <v>145</v>
      </c>
    </row>
    <row r="58" spans="1:2">
      <c r="A58" s="239">
        <v>46</v>
      </c>
      <c r="B58" s="240" t="s">
        <v>146</v>
      </c>
    </row>
    <row r="59" spans="1:2">
      <c r="A59" s="239">
        <v>47</v>
      </c>
      <c r="B59" s="240" t="s">
        <v>147</v>
      </c>
    </row>
    <row r="60" spans="1:2">
      <c r="A60" s="239">
        <v>48</v>
      </c>
      <c r="B60" s="240" t="s">
        <v>148</v>
      </c>
    </row>
    <row r="61" spans="1:2">
      <c r="A61" s="239">
        <v>49</v>
      </c>
      <c r="B61" s="240" t="s">
        <v>149</v>
      </c>
    </row>
    <row r="62" spans="1:2">
      <c r="A62" s="239">
        <v>50</v>
      </c>
      <c r="B62" s="240" t="s">
        <v>150</v>
      </c>
    </row>
    <row r="63" spans="1:2">
      <c r="A63" s="239">
        <v>51</v>
      </c>
      <c r="B63" s="240" t="s">
        <v>151</v>
      </c>
    </row>
    <row r="64" spans="1:2">
      <c r="A64" s="239">
        <v>52</v>
      </c>
      <c r="B64" s="240" t="s">
        <v>152</v>
      </c>
    </row>
    <row r="65" spans="1:2">
      <c r="A65" s="239">
        <v>53</v>
      </c>
      <c r="B65" s="240" t="s">
        <v>153</v>
      </c>
    </row>
    <row r="66" spans="1:2">
      <c r="A66" s="239">
        <v>54</v>
      </c>
      <c r="B66" s="240" t="s">
        <v>154</v>
      </c>
    </row>
    <row r="67" spans="1:2">
      <c r="A67" s="239">
        <v>55</v>
      </c>
      <c r="B67" s="240" t="s">
        <v>155</v>
      </c>
    </row>
    <row r="68" spans="1:2">
      <c r="A68" s="239">
        <v>56</v>
      </c>
      <c r="B68" s="240" t="s">
        <v>156</v>
      </c>
    </row>
    <row r="69" spans="1:2">
      <c r="A69" s="239">
        <v>57</v>
      </c>
      <c r="B69" s="240" t="s">
        <v>157</v>
      </c>
    </row>
    <row r="70" spans="1:2">
      <c r="A70" s="239">
        <v>58</v>
      </c>
      <c r="B70" s="240" t="s">
        <v>158</v>
      </c>
    </row>
    <row r="71" spans="1:2">
      <c r="A71" s="239">
        <v>59</v>
      </c>
      <c r="B71" s="240" t="s">
        <v>159</v>
      </c>
    </row>
    <row r="72" spans="1:2">
      <c r="A72" s="239">
        <v>60</v>
      </c>
      <c r="B72" s="240" t="s">
        <v>160</v>
      </c>
    </row>
    <row r="73" spans="1:2">
      <c r="A73" s="239">
        <v>61</v>
      </c>
      <c r="B73" s="240" t="s">
        <v>161</v>
      </c>
    </row>
    <row r="74" spans="1:2">
      <c r="A74" s="239">
        <v>62</v>
      </c>
      <c r="B74" s="240" t="s">
        <v>162</v>
      </c>
    </row>
    <row r="75" spans="1:2">
      <c r="A75" s="239">
        <v>63</v>
      </c>
      <c r="B75" s="240" t="s">
        <v>163</v>
      </c>
    </row>
    <row r="76" spans="1:2">
      <c r="A76" s="239">
        <v>64</v>
      </c>
      <c r="B76" s="240" t="s">
        <v>164</v>
      </c>
    </row>
    <row r="77" spans="1:2">
      <c r="A77" s="239">
        <v>65</v>
      </c>
      <c r="B77" s="240" t="s">
        <v>165</v>
      </c>
    </row>
    <row r="78" spans="1:2">
      <c r="A78" s="239">
        <v>66</v>
      </c>
      <c r="B78" s="240" t="s">
        <v>166</v>
      </c>
    </row>
    <row r="79" spans="1:2">
      <c r="A79" s="239">
        <v>67</v>
      </c>
      <c r="B79" s="240" t="s">
        <v>167</v>
      </c>
    </row>
    <row r="80" spans="1:2">
      <c r="A80" s="239">
        <v>68</v>
      </c>
      <c r="B80" s="240" t="s">
        <v>168</v>
      </c>
    </row>
    <row r="81" spans="1:2">
      <c r="A81" s="239">
        <v>69</v>
      </c>
      <c r="B81" s="240" t="s">
        <v>169</v>
      </c>
    </row>
    <row r="82" spans="1:2">
      <c r="A82" s="239">
        <v>70</v>
      </c>
      <c r="B82" s="240" t="s">
        <v>170</v>
      </c>
    </row>
    <row r="83" spans="1:2">
      <c r="A83" s="239">
        <v>71</v>
      </c>
      <c r="B83" s="240" t="s">
        <v>171</v>
      </c>
    </row>
    <row r="84" spans="1:2">
      <c r="A84" s="239">
        <v>72</v>
      </c>
      <c r="B84" s="240" t="s">
        <v>172</v>
      </c>
    </row>
    <row r="85" spans="1:2">
      <c r="A85" s="239">
        <v>73</v>
      </c>
      <c r="B85" s="240" t="s">
        <v>173</v>
      </c>
    </row>
    <row r="86" spans="1:2">
      <c r="A86" s="239">
        <v>74</v>
      </c>
      <c r="B86" s="240" t="s">
        <v>174</v>
      </c>
    </row>
    <row r="87" spans="1:2">
      <c r="A87" s="239">
        <v>75</v>
      </c>
      <c r="B87" s="240" t="s">
        <v>175</v>
      </c>
    </row>
    <row r="88" spans="1:2">
      <c r="A88" s="239">
        <v>76</v>
      </c>
      <c r="B88" s="240" t="s">
        <v>176</v>
      </c>
    </row>
    <row r="89" spans="1:2">
      <c r="A89" s="239">
        <v>77</v>
      </c>
      <c r="B89" s="240" t="s">
        <v>177</v>
      </c>
    </row>
    <row r="90" spans="1:2">
      <c r="A90" s="239">
        <v>78</v>
      </c>
      <c r="B90" s="240" t="s">
        <v>178</v>
      </c>
    </row>
    <row r="91" spans="1:2">
      <c r="A91" s="239">
        <v>79</v>
      </c>
      <c r="B91" s="240" t="s">
        <v>179</v>
      </c>
    </row>
    <row r="92" spans="1:2">
      <c r="A92" s="239">
        <v>80</v>
      </c>
      <c r="B92" s="240" t="s">
        <v>180</v>
      </c>
    </row>
    <row r="93" spans="1:2">
      <c r="A93" s="239">
        <v>81</v>
      </c>
      <c r="B93" s="240" t="s">
        <v>181</v>
      </c>
    </row>
    <row r="94" spans="1:2">
      <c r="A94" s="239">
        <v>82</v>
      </c>
      <c r="B94" s="240" t="s">
        <v>182</v>
      </c>
    </row>
    <row r="95" spans="1:2">
      <c r="A95" s="239">
        <v>83</v>
      </c>
      <c r="B95" s="240" t="s">
        <v>183</v>
      </c>
    </row>
    <row r="96" spans="1:2">
      <c r="A96" s="239">
        <v>84</v>
      </c>
      <c r="B96" s="240" t="s">
        <v>184</v>
      </c>
    </row>
    <row r="97" spans="1:2">
      <c r="A97" s="239">
        <v>85</v>
      </c>
      <c r="B97" s="240" t="s">
        <v>185</v>
      </c>
    </row>
    <row r="98" spans="1:2">
      <c r="A98" s="239">
        <v>86</v>
      </c>
      <c r="B98" s="240" t="s">
        <v>186</v>
      </c>
    </row>
    <row r="99" spans="1:2">
      <c r="A99" s="239">
        <v>87</v>
      </c>
      <c r="B99" s="240" t="s">
        <v>187</v>
      </c>
    </row>
    <row r="100" spans="1:2">
      <c r="A100" s="239">
        <v>88</v>
      </c>
      <c r="B100" s="240" t="s">
        <v>188</v>
      </c>
    </row>
    <row r="101" spans="1:2">
      <c r="A101" s="239">
        <v>89</v>
      </c>
      <c r="B101" s="240" t="s">
        <v>189</v>
      </c>
    </row>
    <row r="102" spans="1:2">
      <c r="A102" s="239">
        <v>90</v>
      </c>
      <c r="B102" s="240" t="s">
        <v>190</v>
      </c>
    </row>
    <row r="103" spans="1:2">
      <c r="A103" s="239">
        <v>91</v>
      </c>
      <c r="B103" s="240" t="s">
        <v>191</v>
      </c>
    </row>
    <row r="104" spans="1:2">
      <c r="A104" s="239">
        <v>92</v>
      </c>
      <c r="B104" s="240" t="s">
        <v>192</v>
      </c>
    </row>
    <row r="105" spans="1:2">
      <c r="A105" s="239">
        <v>93</v>
      </c>
      <c r="B105" s="240" t="s">
        <v>193</v>
      </c>
    </row>
    <row r="106" spans="1:2">
      <c r="A106" s="239">
        <v>94</v>
      </c>
      <c r="B106" s="240" t="s">
        <v>194</v>
      </c>
    </row>
    <row r="107" spans="1:2">
      <c r="A107" s="239">
        <v>95</v>
      </c>
      <c r="B107" s="240" t="s">
        <v>195</v>
      </c>
    </row>
    <row r="108" spans="1:2">
      <c r="A108" s="239">
        <v>96</v>
      </c>
      <c r="B108" s="240" t="s">
        <v>196</v>
      </c>
    </row>
    <row r="109" spans="1:2">
      <c r="A109" s="239">
        <v>97</v>
      </c>
      <c r="B109" s="240" t="s">
        <v>197</v>
      </c>
    </row>
    <row r="110" spans="1:2">
      <c r="A110" s="239">
        <v>98</v>
      </c>
      <c r="B110" s="240" t="s">
        <v>198</v>
      </c>
    </row>
    <row r="111" spans="1:2">
      <c r="A111" s="239">
        <v>99</v>
      </c>
      <c r="B111" s="240" t="s">
        <v>199</v>
      </c>
    </row>
    <row r="112" spans="1:2">
      <c r="A112" s="239">
        <v>100</v>
      </c>
      <c r="B112" s="240" t="s">
        <v>200</v>
      </c>
    </row>
  </sheetData>
  <sheetProtection sheet="1" objects="1" scenarios="1" selectLockedCells="1" selectUnlockedCells="1"/>
  <customSheetViews>
    <customSheetView guid="{F3238AA6-6577-42F4-861C-AF509E225E69}" state="hidden">
      <selection sqref="A1:B1"/>
      <pageMargins left="0.75" right="0.75" top="1" bottom="1" header="0.5" footer="0.5"/>
      <pageSetup orientation="portrait" r:id="rId1"/>
      <headerFooter alignWithMargins="0"/>
      <extLst>
        <ext xmlns:xlsdti="http://schemas.microsoft.com/office/spreadsheetml/2023/showDataTypeIcons" uri="{a3c15fd4-4149-4032-8f15-062bd4999b60}">
          <xlsdti:showDataTypeIconsCustomSheetView visible="0"/>
        </ext>
      </extLst>
    </customSheetView>
    <customSheetView guid="{52408C82-637D-4F39-94A7-38FB68F2B87D}" state="hidden">
      <selection sqref="A1:B1"/>
      <pageMargins left="0.75" right="0.75" top="1" bottom="1" header="0.5" footer="0.5"/>
      <pageSetup orientation="portrait" r:id="rId2"/>
      <headerFooter alignWithMargins="0"/>
      <extLst>
        <ext xmlns:xlsdti="http://schemas.microsoft.com/office/spreadsheetml/2023/showDataTypeIcons" uri="{a3c15fd4-4149-4032-8f15-062bd4999b60}">
          <xlsdti:showDataTypeIconsCustomSheetView visible="0"/>
        </ext>
      </extLst>
    </customSheetView>
    <customSheetView guid="{2785C604-8F27-4193-8D31-E9C0A15AA488}" state="hidden">
      <selection sqref="A1:B1"/>
      <pageMargins left="0.75" right="0.75" top="1" bottom="1" header="0.5" footer="0.5"/>
      <pageSetup orientation="portrait" r:id="rId3"/>
      <headerFooter alignWithMargins="0"/>
      <extLst>
        <ext xmlns:xlsdti="http://schemas.microsoft.com/office/spreadsheetml/2023/showDataTypeIcons" uri="{a3c15fd4-4149-4032-8f15-062bd4999b60}">
          <xlsdti:showDataTypeIconsCustomSheetView visible="0"/>
        </ext>
      </extLst>
    </customSheetView>
    <customSheetView guid="{A522A948-FC1E-4E1A-9A27-4F076FBE3429}" state="hidden">
      <selection sqref="A1:B1"/>
      <pageMargins left="0.75" right="0.75" top="1" bottom="1" header="0.5" footer="0.5"/>
      <pageSetup orientation="portrait" r:id="rId4"/>
      <headerFooter alignWithMargins="0"/>
      <extLst>
        <ext xmlns:xlsdti="http://schemas.microsoft.com/office/spreadsheetml/2023/showDataTypeIcons" uri="{a3c15fd4-4149-4032-8f15-062bd4999b60}">
          <xlsdti:showDataTypeIconsCustomSheetView visible="0"/>
        </ext>
      </extLst>
    </customSheetView>
    <customSheetView guid="{6BA3BFD7-4C38-4319-94A9-E7F7E0BA0888}" state="hidden">
      <selection sqref="A1:B1"/>
      <pageMargins left="0.75" right="0.75" top="1" bottom="1" header="0.5" footer="0.5"/>
      <pageSetup orientation="portrait" r:id="rId5"/>
      <headerFooter alignWithMargins="0"/>
      <extLst>
        <ext xmlns:xlsdti="http://schemas.microsoft.com/office/spreadsheetml/2023/showDataTypeIcons" uri="{a3c15fd4-4149-4032-8f15-062bd4999b60}">
          <xlsdti:showDataTypeIconsCustomSheetView visible="0"/>
        </ext>
      </extLst>
    </customSheetView>
    <customSheetView guid="{33035E26-D1F4-4D4F-B261-2134F6B648FD}" state="hidden">
      <selection sqref="A1:B1"/>
      <pageMargins left="0.75" right="0.75" top="1" bottom="1" header="0.5" footer="0.5"/>
      <pageSetup orientation="portrait" r:id="rId6"/>
      <headerFooter alignWithMargins="0"/>
      <extLst>
        <ext xmlns:xlsdti="http://schemas.microsoft.com/office/spreadsheetml/2023/showDataTypeIcons" uri="{a3c15fd4-4149-4032-8f15-062bd4999b60}">
          <xlsdti:showDataTypeIconsCustomSheetView visible="0"/>
        </ext>
      </extLst>
    </customSheetView>
    <customSheetView guid="{F68380CD-DF58-4BFA-A4C7-4B5C98AD7B16}" state="hidden">
      <selection sqref="A1:B1"/>
      <pageMargins left="0.75" right="0.75" top="1" bottom="1" header="0.5" footer="0.5"/>
      <pageSetup orientation="portrait" r:id="rId7"/>
      <headerFooter alignWithMargins="0"/>
      <extLst>
        <ext xmlns:xlsdti="http://schemas.microsoft.com/office/spreadsheetml/2023/showDataTypeIcons" uri="{a3c15fd4-4149-4032-8f15-062bd4999b60}">
          <xlsdti:showDataTypeIconsCustomSheetView visible="0"/>
        </ext>
      </extLst>
    </customSheetView>
    <customSheetView guid="{2FDEDC7A-220A-4BDB-8FCD-0C556B60E1DF}" state="hidden">
      <selection sqref="A1:B1"/>
      <pageMargins left="0.75" right="0.75" top="1" bottom="1" header="0.5" footer="0.5"/>
      <pageSetup orientation="portrait" r:id="rId8"/>
      <headerFooter alignWithMargins="0"/>
      <extLst>
        <ext xmlns:xlsdti="http://schemas.microsoft.com/office/spreadsheetml/2023/showDataTypeIcons" uri="{a3c15fd4-4149-4032-8f15-062bd4999b60}">
          <xlsdti:showDataTypeIconsCustomSheetView visible="0"/>
        </ext>
      </extLst>
    </customSheetView>
    <customSheetView guid="{8E7B022F-1113-4BA2-B2BA-8EDBE02A2557}" state="hidden" showRuler="0">
      <selection sqref="A1:B1"/>
      <pageMargins left="0.75" right="0.75" top="1" bottom="1" header="0.5" footer="0.5"/>
      <pageSetup orientation="portrait" r:id="rId9"/>
      <headerFooter alignWithMargins="0"/>
      <extLst>
        <ext xmlns:xlsdti="http://schemas.microsoft.com/office/spreadsheetml/2023/showDataTypeIcons" uri="{a3c15fd4-4149-4032-8f15-062bd4999b60}">
          <xlsdti:showDataTypeIconsCustomSheetView visible="0"/>
        </ext>
      </extLst>
    </customSheetView>
    <customSheetView guid="{ECEBABD0-566A-41C4-AA9A-38EA30EFEDA8}" state="hidden" showRuler="0">
      <selection sqref="A1:B1"/>
      <pageMargins left="0.75" right="0.75" top="1" bottom="1" header="0.5" footer="0.5"/>
      <pageSetup orientation="portrait" r:id="rId10"/>
      <headerFooter alignWithMargins="0"/>
      <extLst>
        <ext xmlns:xlsdti="http://schemas.microsoft.com/office/spreadsheetml/2023/showDataTypeIcons" uri="{a3c15fd4-4149-4032-8f15-062bd4999b60}">
          <xlsdti:showDataTypeIconsCustomSheetView visible="0"/>
        </ext>
      </extLst>
    </customSheetView>
    <customSheetView guid="{CD4CA1A8-824A-452F-BDBA-32A47C1B3013}" state="hidden">
      <selection sqref="A1:B1"/>
      <pageMargins left="0.75" right="0.75" top="1" bottom="1" header="0.5" footer="0.5"/>
      <pageSetup orientation="portrait" r:id="rId11"/>
      <headerFooter alignWithMargins="0"/>
      <extLst>
        <ext xmlns:xlsdti="http://schemas.microsoft.com/office/spreadsheetml/2023/showDataTypeIcons" uri="{a3c15fd4-4149-4032-8f15-062bd4999b60}">
          <xlsdti:showDataTypeIconsCustomSheetView visible="0"/>
        </ext>
      </extLst>
    </customSheetView>
    <customSheetView guid="{237D8718-39ED-4FFE-B3B2-D1192F8D2E87}" state="hidden">
      <selection sqref="A1:B1"/>
      <pageMargins left="0.75" right="0.75" top="1" bottom="1" header="0.5" footer="0.5"/>
      <pageSetup orientation="portrait" r:id="rId12"/>
      <headerFooter alignWithMargins="0"/>
      <extLst>
        <ext xmlns:xlsdti="http://schemas.microsoft.com/office/spreadsheetml/2023/showDataTypeIcons" uri="{a3c15fd4-4149-4032-8f15-062bd4999b60}">
          <xlsdti:showDataTypeIconsCustomSheetView visible="0"/>
        </ext>
      </extLst>
    </customSheetView>
    <customSheetView guid="{6A6F11F6-4979-4331-B451-38654332CB39}" state="hidden">
      <selection sqref="A1:B1"/>
      <pageMargins left="0.75" right="0.75" top="1" bottom="1" header="0.5" footer="0.5"/>
      <pageSetup orientation="portrait" r:id="rId13"/>
      <headerFooter alignWithMargins="0"/>
      <extLst>
        <ext xmlns:xlsdti="http://schemas.microsoft.com/office/spreadsheetml/2023/showDataTypeIcons" uri="{a3c15fd4-4149-4032-8f15-062bd4999b60}">
          <xlsdti:showDataTypeIconsCustomSheetView visible="0"/>
        </ext>
      </extLst>
    </customSheetView>
    <customSheetView guid="{C75B92C6-DDA6-4B48-9868-112DE431C284}" showPageBreaks="1" state="hidden">
      <selection sqref="A1:B1"/>
      <pageMargins left="0.75" right="0.75" top="1" bottom="1" header="0.5" footer="0.5"/>
      <pageSetup orientation="portrait" r:id="rId14"/>
      <headerFooter alignWithMargins="0"/>
      <extLst>
        <ext xmlns:xlsdti="http://schemas.microsoft.com/office/spreadsheetml/2023/showDataTypeIcons" uri="{a3c15fd4-4149-4032-8f15-062bd4999b60}">
          <xlsdti:showDataTypeIconsCustomSheetView visible="0"/>
        </ext>
      </extLst>
    </customSheetView>
    <customSheetView guid="{25BC7E9F-40A5-4432-8E37-9B306DBB118C}" state="hidden">
      <selection sqref="A1:B1"/>
      <pageMargins left="0.75" right="0.75" top="1" bottom="1" header="0.5" footer="0.5"/>
      <pageSetup orientation="portrait" r:id="rId15"/>
      <headerFooter alignWithMargins="0"/>
      <extLst>
        <ext xmlns:xlsdti="http://schemas.microsoft.com/office/spreadsheetml/2023/showDataTypeIcons" uri="{a3c15fd4-4149-4032-8f15-062bd4999b60}">
          <xlsdti:showDataTypeIconsCustomSheetView visible="0"/>
        </ext>
      </extLst>
    </customSheetView>
    <customSheetView guid="{E60B4196-DB42-447D-BF39-DBB9B9CF0CBB}" state="hidden">
      <selection sqref="A1:B1"/>
      <pageMargins left="0.75" right="0.75" top="1" bottom="1" header="0.5" footer="0.5"/>
      <pageSetup orientation="portrait" r:id="rId16"/>
      <headerFooter alignWithMargins="0"/>
      <extLst>
        <ext xmlns:xlsdti="http://schemas.microsoft.com/office/spreadsheetml/2023/showDataTypeIcons" uri="{a3c15fd4-4149-4032-8f15-062bd4999b60}">
          <xlsdti:showDataTypeIconsCustomSheetView visible="0"/>
        </ext>
      </extLst>
    </customSheetView>
    <customSheetView guid="{149F7348-71B5-4171-BE49-B6A8B6370C10}" state="hidden">
      <selection sqref="A1:B1"/>
      <pageMargins left="0.75" right="0.75" top="1" bottom="1" header="0.5" footer="0.5"/>
      <pageSetup orientation="portrait" r:id="rId17"/>
      <headerFooter alignWithMargins="0"/>
      <extLst>
        <ext xmlns:xlsdti="http://schemas.microsoft.com/office/spreadsheetml/2023/showDataTypeIcons" uri="{a3c15fd4-4149-4032-8f15-062bd4999b60}">
          <xlsdti:showDataTypeIconsCustomSheetView visible="0"/>
        </ext>
      </extLst>
    </customSheetView>
    <customSheetView guid="{C6F8AE81-E716-4B2F-BAEB-1AD9F874437E}" state="hidden">
      <selection sqref="A1:B1"/>
      <pageMargins left="0.75" right="0.75" top="1" bottom="1" header="0.5" footer="0.5"/>
      <pageSetup orientation="portrait" r:id="rId18"/>
      <headerFooter alignWithMargins="0"/>
      <extLst>
        <ext xmlns:xlsdti="http://schemas.microsoft.com/office/spreadsheetml/2023/showDataTypeIcons" uri="{a3c15fd4-4149-4032-8f15-062bd4999b60}">
          <xlsdti:showDataTypeIconsCustomSheetView visible="0"/>
        </ext>
      </extLst>
    </customSheetView>
    <customSheetView guid="{4D545BB1-FEC8-4897-B9EE-544485C1A545}" state="hidden">
      <selection sqref="A1:B1"/>
      <pageMargins left="0.75" right="0.75" top="1" bottom="1" header="0.5" footer="0.5"/>
      <pageSetup orientation="portrait" r:id="rId19"/>
      <headerFooter alignWithMargins="0"/>
      <extLst>
        <ext xmlns:xlsdti="http://schemas.microsoft.com/office/spreadsheetml/2023/showDataTypeIcons" uri="{a3c15fd4-4149-4032-8f15-062bd4999b60}">
          <xlsdti:showDataTypeIconsCustomSheetView visible="0"/>
        </ext>
      </extLst>
    </customSheetView>
    <customSheetView guid="{D3A4C14E-6FA0-4126-8867-2BC7EE827B30}" state="hidden">
      <selection sqref="A1:B1"/>
      <pageMargins left="0.75" right="0.75" top="1" bottom="1" header="0.5" footer="0.5"/>
      <pageSetup orientation="portrait" r:id="rId20"/>
      <headerFooter alignWithMargins="0"/>
      <extLst>
        <ext xmlns:xlsdti="http://schemas.microsoft.com/office/spreadsheetml/2023/showDataTypeIcons" uri="{a3c15fd4-4149-4032-8f15-062bd4999b60}">
          <xlsdti:showDataTypeIconsCustomSheetView visible="0"/>
        </ext>
      </extLst>
    </customSheetView>
  </customSheetViews>
  <mergeCells count="1">
    <mergeCell ref="A1:B1"/>
  </mergeCells>
  <phoneticPr fontId="27" type="noConversion"/>
  <pageMargins left="0.75" right="0.75" top="1" bottom="1" header="0.5" footer="0.5"/>
  <pageSetup orientation="portrait" r:id="rId21"/>
  <headerFooter alignWithMargins="0">
    <oddHeader>&amp;C&amp;"Calibri"&amp;12&amp;KFF0000 डेटा वर्गीकरण : प्रतिबंधित/RESTRICTED&amp;1#_x000D_</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B4E3A-DACA-496D-90E2-CC1795F0D248}">
  <sheetPr codeName="Sheet24"/>
  <dimension ref="A1"/>
  <sheetViews>
    <sheetView workbookViewId="0">
      <selection activeCell="I24" sqref="I24"/>
    </sheetView>
  </sheetViews>
  <sheetFormatPr defaultRowHeight="13.5"/>
  <sheetData/>
  <customSheetViews>
    <customSheetView guid="{F3238AA6-6577-42F4-861C-AF509E225E69}" state="hidden">
      <selection activeCell="I24" sqref="I24"/>
      <pageMargins left="0.7" right="0.7" top="0.75" bottom="0.75" header="0.3" footer="0.3"/>
      <extLst>
        <ext xmlns:xlsdti="http://schemas.microsoft.com/office/spreadsheetml/2023/showDataTypeIcons" uri="{a3c15fd4-4149-4032-8f15-062bd4999b60}">
          <xlsdti:showDataTypeIconsCustomSheetView visible="0"/>
        </ext>
      </extLst>
    </customSheetView>
    <customSheetView guid="{52408C82-637D-4F39-94A7-38FB68F2B87D}" state="hidden">
      <selection activeCell="I24" sqref="I24"/>
      <pageMargins left="0.7" right="0.7" top="0.75" bottom="0.75" header="0.3" footer="0.3"/>
      <extLst>
        <ext xmlns:xlsdti="http://schemas.microsoft.com/office/spreadsheetml/2023/showDataTypeIcons" uri="{a3c15fd4-4149-4032-8f15-062bd4999b60}">
          <xlsdti:showDataTypeIconsCustomSheetView visible="0"/>
        </ext>
      </extLst>
    </customSheetView>
    <customSheetView guid="{2785C604-8F27-4193-8D31-E9C0A15AA488}" state="hidden">
      <selection activeCell="I24" sqref="I24"/>
      <pageMargins left="0.7" right="0.7" top="0.75" bottom="0.75" header="0.3" footer="0.3"/>
      <extLst>
        <ext xmlns:xlsdti="http://schemas.microsoft.com/office/spreadsheetml/2023/showDataTypeIcons" uri="{a3c15fd4-4149-4032-8f15-062bd4999b60}">
          <xlsdti:showDataTypeIconsCustomSheetView visible="0"/>
        </ext>
      </extLst>
    </customSheetView>
    <customSheetView guid="{A522A948-FC1E-4E1A-9A27-4F076FBE3429}" state="hidden">
      <selection activeCell="I24" sqref="I24"/>
      <pageMargins left="0.7" right="0.7" top="0.75" bottom="0.75" header="0.3" footer="0.3"/>
      <extLst>
        <ext xmlns:xlsdti="http://schemas.microsoft.com/office/spreadsheetml/2023/showDataTypeIcons" uri="{a3c15fd4-4149-4032-8f15-062bd4999b60}">
          <xlsdti:showDataTypeIconsCustomSheetView visible="0"/>
        </ext>
      </extLst>
    </customSheetView>
    <customSheetView guid="{6BA3BFD7-4C38-4319-94A9-E7F7E0BA0888}" state="hidden">
      <selection activeCell="I24" sqref="I24"/>
      <pageMargins left="0.7" right="0.7" top="0.75" bottom="0.75" header="0.3" footer="0.3"/>
      <extLst>
        <ext xmlns:xlsdti="http://schemas.microsoft.com/office/spreadsheetml/2023/showDataTypeIcons" uri="{a3c15fd4-4149-4032-8f15-062bd4999b60}">
          <xlsdti:showDataTypeIconsCustomSheetView visible="0"/>
        </ext>
      </extLst>
    </customSheetView>
    <customSheetView guid="{33035E26-D1F4-4D4F-B261-2134F6B648FD}" state="hidden">
      <selection activeCell="I24" sqref="I24"/>
      <pageMargins left="0.7" right="0.7" top="0.75" bottom="0.75" header="0.3" footer="0.3"/>
      <extLst>
        <ext xmlns:xlsdti="http://schemas.microsoft.com/office/spreadsheetml/2023/showDataTypeIcons" uri="{a3c15fd4-4149-4032-8f15-062bd4999b60}">
          <xlsdti:showDataTypeIconsCustomSheetView visible="0"/>
        </ext>
      </extLst>
    </customSheetView>
    <customSheetView guid="{25BC7E9F-40A5-4432-8E37-9B306DBB118C}">
      <selection activeCell="I24" sqref="I24"/>
      <pageMargins left="0.7" right="0.7" top="0.75" bottom="0.75" header="0.3" footer="0.3"/>
      <extLst>
        <ext xmlns:xlsdti="http://schemas.microsoft.com/office/spreadsheetml/2023/showDataTypeIcons" uri="{a3c15fd4-4149-4032-8f15-062bd4999b60}">
          <xlsdti:showDataTypeIconsCustomSheetView visible="0"/>
        </ext>
      </extLst>
    </customSheetView>
    <customSheetView guid="{E60B4196-DB42-447D-BF39-DBB9B9CF0CBB}" state="hidden">
      <selection activeCell="I24" sqref="I24"/>
      <pageMargins left="0.7" right="0.7" top="0.75" bottom="0.75" header="0.3" footer="0.3"/>
      <extLst>
        <ext xmlns:xlsdti="http://schemas.microsoft.com/office/spreadsheetml/2023/showDataTypeIcons" uri="{a3c15fd4-4149-4032-8f15-062bd4999b60}">
          <xlsdti:showDataTypeIconsCustomSheetView visible="0"/>
        </ext>
      </extLst>
    </customSheetView>
    <customSheetView guid="{149F7348-71B5-4171-BE49-B6A8B6370C10}" state="hidden">
      <selection activeCell="I24" sqref="I24"/>
      <pageMargins left="0.7" right="0.7" top="0.75" bottom="0.75" header="0.3" footer="0.3"/>
      <extLst>
        <ext xmlns:xlsdti="http://schemas.microsoft.com/office/spreadsheetml/2023/showDataTypeIcons" uri="{a3c15fd4-4149-4032-8f15-062bd4999b60}">
          <xlsdti:showDataTypeIconsCustomSheetView visible="0"/>
        </ext>
      </extLst>
    </customSheetView>
    <customSheetView guid="{C6F8AE81-E716-4B2F-BAEB-1AD9F874437E}" state="hidden">
      <selection activeCell="I24" sqref="I24"/>
      <pageMargins left="0.7" right="0.7" top="0.75" bottom="0.75" header="0.3" footer="0.3"/>
      <extLst>
        <ext xmlns:xlsdti="http://schemas.microsoft.com/office/spreadsheetml/2023/showDataTypeIcons" uri="{a3c15fd4-4149-4032-8f15-062bd4999b60}">
          <xlsdti:showDataTypeIconsCustomSheetView visible="0"/>
        </ext>
      </extLst>
    </customSheetView>
    <customSheetView guid="{4D545BB1-FEC8-4897-B9EE-544485C1A545}" state="hidden">
      <selection activeCell="I24" sqref="I24"/>
      <pageMargins left="0.7" right="0.7" top="0.75" bottom="0.75" header="0.3" footer="0.3"/>
      <extLst>
        <ext xmlns:xlsdti="http://schemas.microsoft.com/office/spreadsheetml/2023/showDataTypeIcons" uri="{a3c15fd4-4149-4032-8f15-062bd4999b60}">
          <xlsdti:showDataTypeIconsCustomSheetView visible="0"/>
        </ext>
      </extLst>
    </customSheetView>
    <customSheetView guid="{D3A4C14E-6FA0-4126-8867-2BC7EE827B30}" state="hidden">
      <selection activeCell="I24" sqref="I24"/>
      <pageMargins left="0.7" right="0.7" top="0.75" bottom="0.75" header="0.3" footer="0.3"/>
      <extLst>
        <ext xmlns:xlsdti="http://schemas.microsoft.com/office/spreadsheetml/2023/showDataTypeIcons" uri="{a3c15fd4-4149-4032-8f15-062bd4999b60}">
          <xlsdti:showDataTypeIconsCustomSheetView visible="0"/>
        </ext>
      </extLst>
    </customSheetView>
  </customSheetViews>
  <pageMargins left="0.7" right="0.7" top="0.75" bottom="0.75" header="0.3" footer="0.3"/>
  <headerFooter>
    <oddHeader>&amp;C&amp;"Calibri"&amp;12&amp;KFF0000 डेटा वर्गीकरण : प्रतिबंधित/RESTRICTED&amp;1#_x000D_</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6CCC6-C018-42B0-9C0E-4BFC7DB587F2}">
  <sheetPr codeName="Sheet25"/>
  <dimension ref="A1:I117"/>
  <sheetViews>
    <sheetView workbookViewId="0">
      <selection activeCell="A9" sqref="A9"/>
    </sheetView>
  </sheetViews>
  <sheetFormatPr defaultRowHeight="15"/>
  <cols>
    <col min="1" max="1" width="18" style="351" bestFit="1" customWidth="1"/>
    <col min="2" max="2" width="13.140625" style="351" bestFit="1" customWidth="1"/>
    <col min="3" max="5" width="9.140625" style="351"/>
    <col min="6" max="6" width="11.140625" style="351" bestFit="1" customWidth="1"/>
    <col min="7" max="16384" width="9.140625" style="351"/>
  </cols>
  <sheetData>
    <row r="1" spans="1:9">
      <c r="A1" s="350" t="e">
        <f>+#REF!</f>
        <v>#REF!</v>
      </c>
    </row>
    <row r="2" spans="1:9">
      <c r="A2" s="350" t="e">
        <f>ROUNDDOWN(A1/100,0)</f>
        <v>#REF!</v>
      </c>
    </row>
    <row r="3" spans="1:9">
      <c r="A3" s="350" t="e">
        <f>ROUNDDOWN(A2/10,0)</f>
        <v>#REF!</v>
      </c>
    </row>
    <row r="4" spans="1:9">
      <c r="A4" s="350" t="e">
        <f>ROUNDDOWN(A3/100,0)</f>
        <v>#REF!</v>
      </c>
    </row>
    <row r="5" spans="1:9">
      <c r="A5" s="350" t="e">
        <f>ROUNDDOWN(A4/100,0)</f>
        <v>#REF!</v>
      </c>
    </row>
    <row r="8" spans="1:9">
      <c r="A8" s="351" t="e">
        <f>""&amp;I14&amp;""&amp;I13&amp;" "&amp;I12&amp;" "&amp;I11</f>
        <v>#REF!</v>
      </c>
    </row>
    <row r="11" spans="1:9">
      <c r="A11" s="351" t="e">
        <f>A1-ROUNDDOWN(A1/100,0)*100</f>
        <v>#REF!</v>
      </c>
      <c r="B11" s="351" t="e">
        <f>VLOOKUP(A11,$A$18:$B$117,2,TRUE)</f>
        <v>#REF!</v>
      </c>
      <c r="F11" s="351" t="e">
        <f>B11</f>
        <v>#REF!</v>
      </c>
      <c r="I11" s="351" t="e">
        <f>IF(F11="zero"," only",F11&amp;" ")</f>
        <v>#REF!</v>
      </c>
    </row>
    <row r="12" spans="1:9">
      <c r="A12" s="351" t="e">
        <f>A2-ROUNDDOWN(A2/10,0)*10</f>
        <v>#REF!</v>
      </c>
      <c r="B12" s="351" t="e">
        <f>VLOOKUP(A12,$A$18:$B$117,2,TRUE)</f>
        <v>#REF!</v>
      </c>
      <c r="C12" s="351" t="s">
        <v>495</v>
      </c>
      <c r="F12" s="351" t="e">
        <f>IF(A12=0, "", B12)</f>
        <v>#REF!</v>
      </c>
      <c r="G12" s="351" t="e">
        <f>IF(A12=0, "", C12)</f>
        <v>#REF!</v>
      </c>
      <c r="I12" s="351" t="e">
        <f>F12&amp;" "&amp;G12</f>
        <v>#REF!</v>
      </c>
    </row>
    <row r="13" spans="1:9">
      <c r="A13" s="351" t="e">
        <f>A3-ROUNDDOWN(A3/100,0)*100</f>
        <v>#REF!</v>
      </c>
      <c r="B13" s="351" t="e">
        <f>VLOOKUP(A13,$A$18:$B$117,2,TRUE)</f>
        <v>#REF!</v>
      </c>
      <c r="C13" s="351" t="s">
        <v>496</v>
      </c>
      <c r="F13" s="351" t="e">
        <f>IF(A13=0, "", B13)</f>
        <v>#REF!</v>
      </c>
      <c r="G13" s="351" t="e">
        <f>IF(A13=0, "", C13)</f>
        <v>#REF!</v>
      </c>
      <c r="I13" s="351" t="e">
        <f>F13&amp;" "&amp;G13</f>
        <v>#REF!</v>
      </c>
    </row>
    <row r="14" spans="1:9">
      <c r="A14" s="351" t="e">
        <f>A4-ROUNDDOWN(A4/100,0)*100</f>
        <v>#REF!</v>
      </c>
      <c r="B14" s="351" t="e">
        <f>VLOOKUP(A14,$A$18:$B$117,2,TRUE)</f>
        <v>#REF!</v>
      </c>
      <c r="C14" s="351" t="s">
        <v>497</v>
      </c>
      <c r="F14" s="351" t="e">
        <f>IF(A14=0, "", B14)</f>
        <v>#REF!</v>
      </c>
      <c r="G14" s="351" t="e">
        <f>IF(A14=0, "", C14)</f>
        <v>#REF!</v>
      </c>
      <c r="I14" s="351" t="e">
        <f>F14&amp;" "&amp;G14</f>
        <v>#REF!</v>
      </c>
    </row>
    <row r="15" spans="1:9">
      <c r="A15" s="351" t="e">
        <f>A5-ROUNDDOWN(A5/100,0)*100</f>
        <v>#REF!</v>
      </c>
      <c r="B15" s="351" t="e">
        <f>VLOOKUP(A15,$A$18:$B$117,2,TRUE)</f>
        <v>#REF!</v>
      </c>
      <c r="C15" s="351" t="s">
        <v>498</v>
      </c>
      <c r="F15" s="351" t="e">
        <f>IF(A15=0, "", B15)</f>
        <v>#REF!</v>
      </c>
      <c r="G15" s="351" t="e">
        <f>IF(A15=0, "", C15)</f>
        <v>#REF!</v>
      </c>
      <c r="I15" s="351" t="e">
        <f>"Rupees"&amp;" " &amp;F15&amp;" "&amp;G15</f>
        <v>#REF!</v>
      </c>
    </row>
    <row r="18" spans="1:2">
      <c r="A18" s="351">
        <v>0</v>
      </c>
      <c r="B18" s="351" t="s">
        <v>499</v>
      </c>
    </row>
    <row r="19" spans="1:2">
      <c r="A19" s="351">
        <v>1</v>
      </c>
      <c r="B19" s="351" t="s">
        <v>252</v>
      </c>
    </row>
    <row r="20" spans="1:2">
      <c r="A20" s="351">
        <v>2</v>
      </c>
      <c r="B20" s="351" t="s">
        <v>253</v>
      </c>
    </row>
    <row r="21" spans="1:2">
      <c r="A21" s="351">
        <v>3</v>
      </c>
      <c r="B21" s="351" t="s">
        <v>254</v>
      </c>
    </row>
    <row r="22" spans="1:2">
      <c r="A22" s="351">
        <v>4</v>
      </c>
      <c r="B22" s="351" t="s">
        <v>255</v>
      </c>
    </row>
    <row r="23" spans="1:2">
      <c r="A23" s="351">
        <v>5</v>
      </c>
      <c r="B23" s="351" t="s">
        <v>256</v>
      </c>
    </row>
    <row r="24" spans="1:2">
      <c r="A24" s="351">
        <v>6</v>
      </c>
      <c r="B24" s="351" t="s">
        <v>257</v>
      </c>
    </row>
    <row r="25" spans="1:2">
      <c r="A25" s="351">
        <v>7</v>
      </c>
      <c r="B25" s="351" t="s">
        <v>258</v>
      </c>
    </row>
    <row r="26" spans="1:2">
      <c r="A26" s="351">
        <v>8</v>
      </c>
      <c r="B26" s="351" t="s">
        <v>259</v>
      </c>
    </row>
    <row r="27" spans="1:2">
      <c r="A27" s="351">
        <v>9</v>
      </c>
      <c r="B27" s="351" t="s">
        <v>260</v>
      </c>
    </row>
    <row r="28" spans="1:2">
      <c r="A28" s="351">
        <v>10</v>
      </c>
      <c r="B28" s="351" t="s">
        <v>261</v>
      </c>
    </row>
    <row r="29" spans="1:2">
      <c r="A29" s="351">
        <v>11</v>
      </c>
      <c r="B29" s="351" t="s">
        <v>262</v>
      </c>
    </row>
    <row r="30" spans="1:2">
      <c r="A30" s="351">
        <v>12</v>
      </c>
      <c r="B30" s="351" t="s">
        <v>263</v>
      </c>
    </row>
    <row r="31" spans="1:2">
      <c r="A31" s="351">
        <v>13</v>
      </c>
      <c r="B31" s="351" t="s">
        <v>264</v>
      </c>
    </row>
    <row r="32" spans="1:2">
      <c r="A32" s="351">
        <v>14</v>
      </c>
      <c r="B32" s="351" t="s">
        <v>265</v>
      </c>
    </row>
    <row r="33" spans="1:2">
      <c r="A33" s="351">
        <v>15</v>
      </c>
      <c r="B33" s="351" t="s">
        <v>266</v>
      </c>
    </row>
    <row r="34" spans="1:2">
      <c r="A34" s="351">
        <v>16</v>
      </c>
      <c r="B34" s="351" t="s">
        <v>267</v>
      </c>
    </row>
    <row r="35" spans="1:2">
      <c r="A35" s="351">
        <v>17</v>
      </c>
      <c r="B35" s="351" t="s">
        <v>268</v>
      </c>
    </row>
    <row r="36" spans="1:2">
      <c r="A36" s="351">
        <v>18</v>
      </c>
      <c r="B36" s="351" t="s">
        <v>269</v>
      </c>
    </row>
    <row r="37" spans="1:2">
      <c r="A37" s="351">
        <v>19</v>
      </c>
      <c r="B37" s="351" t="s">
        <v>270</v>
      </c>
    </row>
    <row r="38" spans="1:2">
      <c r="A38" s="351">
        <v>20</v>
      </c>
      <c r="B38" s="351" t="s">
        <v>271</v>
      </c>
    </row>
    <row r="39" spans="1:2">
      <c r="A39" s="351">
        <v>21</v>
      </c>
      <c r="B39" s="351" t="s">
        <v>500</v>
      </c>
    </row>
    <row r="40" spans="1:2">
      <c r="A40" s="351">
        <v>22</v>
      </c>
      <c r="B40" s="351" t="s">
        <v>501</v>
      </c>
    </row>
    <row r="41" spans="1:2">
      <c r="A41" s="351">
        <v>23</v>
      </c>
      <c r="B41" s="351" t="s">
        <v>502</v>
      </c>
    </row>
    <row r="42" spans="1:2">
      <c r="A42" s="351">
        <v>24</v>
      </c>
      <c r="B42" s="351" t="s">
        <v>503</v>
      </c>
    </row>
    <row r="43" spans="1:2">
      <c r="A43" s="351">
        <v>25</v>
      </c>
      <c r="B43" s="351" t="s">
        <v>504</v>
      </c>
    </row>
    <row r="44" spans="1:2">
      <c r="A44" s="351">
        <v>26</v>
      </c>
      <c r="B44" s="351" t="s">
        <v>505</v>
      </c>
    </row>
    <row r="45" spans="1:2">
      <c r="A45" s="351">
        <v>27</v>
      </c>
      <c r="B45" s="351" t="s">
        <v>506</v>
      </c>
    </row>
    <row r="46" spans="1:2">
      <c r="A46" s="351">
        <v>28</v>
      </c>
      <c r="B46" s="351" t="s">
        <v>507</v>
      </c>
    </row>
    <row r="47" spans="1:2">
      <c r="A47" s="351">
        <v>29</v>
      </c>
      <c r="B47" s="351" t="s">
        <v>508</v>
      </c>
    </row>
    <row r="48" spans="1:2">
      <c r="A48" s="351">
        <v>30</v>
      </c>
      <c r="B48" s="351" t="s">
        <v>509</v>
      </c>
    </row>
    <row r="49" spans="1:2">
      <c r="A49" s="351">
        <v>31</v>
      </c>
      <c r="B49" s="351" t="s">
        <v>510</v>
      </c>
    </row>
    <row r="50" spans="1:2">
      <c r="A50" s="351">
        <v>32</v>
      </c>
      <c r="B50" s="351" t="s">
        <v>511</v>
      </c>
    </row>
    <row r="51" spans="1:2">
      <c r="A51" s="351">
        <v>33</v>
      </c>
      <c r="B51" s="351" t="s">
        <v>512</v>
      </c>
    </row>
    <row r="52" spans="1:2">
      <c r="A52" s="351">
        <v>34</v>
      </c>
      <c r="B52" s="351" t="s">
        <v>513</v>
      </c>
    </row>
    <row r="53" spans="1:2">
      <c r="A53" s="351">
        <v>35</v>
      </c>
      <c r="B53" s="351" t="s">
        <v>514</v>
      </c>
    </row>
    <row r="54" spans="1:2">
      <c r="A54" s="351">
        <v>36</v>
      </c>
      <c r="B54" s="351" t="s">
        <v>515</v>
      </c>
    </row>
    <row r="55" spans="1:2">
      <c r="A55" s="351">
        <v>37</v>
      </c>
      <c r="B55" s="351" t="s">
        <v>516</v>
      </c>
    </row>
    <row r="56" spans="1:2">
      <c r="A56" s="351">
        <v>38</v>
      </c>
      <c r="B56" s="351" t="s">
        <v>517</v>
      </c>
    </row>
    <row r="57" spans="1:2">
      <c r="A57" s="351">
        <v>39</v>
      </c>
      <c r="B57" s="351" t="s">
        <v>518</v>
      </c>
    </row>
    <row r="58" spans="1:2">
      <c r="A58" s="351">
        <v>40</v>
      </c>
      <c r="B58" s="351" t="s">
        <v>519</v>
      </c>
    </row>
    <row r="59" spans="1:2">
      <c r="A59" s="351">
        <v>41</v>
      </c>
      <c r="B59" s="351" t="s">
        <v>520</v>
      </c>
    </row>
    <row r="60" spans="1:2">
      <c r="A60" s="351">
        <v>42</v>
      </c>
      <c r="B60" s="351" t="s">
        <v>521</v>
      </c>
    </row>
    <row r="61" spans="1:2">
      <c r="A61" s="351">
        <v>43</v>
      </c>
      <c r="B61" s="351" t="s">
        <v>522</v>
      </c>
    </row>
    <row r="62" spans="1:2">
      <c r="A62" s="351">
        <v>44</v>
      </c>
      <c r="B62" s="351" t="s">
        <v>523</v>
      </c>
    </row>
    <row r="63" spans="1:2">
      <c r="A63" s="351">
        <v>45</v>
      </c>
      <c r="B63" s="351" t="s">
        <v>524</v>
      </c>
    </row>
    <row r="64" spans="1:2">
      <c r="A64" s="351">
        <v>46</v>
      </c>
      <c r="B64" s="351" t="s">
        <v>525</v>
      </c>
    </row>
    <row r="65" spans="1:2">
      <c r="A65" s="351">
        <v>47</v>
      </c>
      <c r="B65" s="351" t="s">
        <v>526</v>
      </c>
    </row>
    <row r="66" spans="1:2">
      <c r="A66" s="351">
        <v>48</v>
      </c>
      <c r="B66" s="351" t="s">
        <v>527</v>
      </c>
    </row>
    <row r="67" spans="1:2">
      <c r="A67" s="351">
        <v>49</v>
      </c>
      <c r="B67" s="351" t="s">
        <v>528</v>
      </c>
    </row>
    <row r="68" spans="1:2">
      <c r="A68" s="351">
        <v>50</v>
      </c>
      <c r="B68" s="351" t="s">
        <v>529</v>
      </c>
    </row>
    <row r="69" spans="1:2">
      <c r="A69" s="351">
        <v>51</v>
      </c>
      <c r="B69" s="351" t="s">
        <v>530</v>
      </c>
    </row>
    <row r="70" spans="1:2">
      <c r="A70" s="351">
        <v>52</v>
      </c>
      <c r="B70" s="351" t="s">
        <v>531</v>
      </c>
    </row>
    <row r="71" spans="1:2">
      <c r="A71" s="351">
        <v>53</v>
      </c>
      <c r="B71" s="351" t="s">
        <v>532</v>
      </c>
    </row>
    <row r="72" spans="1:2">
      <c r="A72" s="351">
        <v>54</v>
      </c>
      <c r="B72" s="351" t="s">
        <v>533</v>
      </c>
    </row>
    <row r="73" spans="1:2">
      <c r="A73" s="351">
        <v>55</v>
      </c>
      <c r="B73" s="351" t="s">
        <v>534</v>
      </c>
    </row>
    <row r="74" spans="1:2">
      <c r="A74" s="351">
        <v>56</v>
      </c>
      <c r="B74" s="351" t="s">
        <v>535</v>
      </c>
    </row>
    <row r="75" spans="1:2">
      <c r="A75" s="351">
        <v>57</v>
      </c>
      <c r="B75" s="351" t="s">
        <v>536</v>
      </c>
    </row>
    <row r="76" spans="1:2">
      <c r="A76" s="351">
        <v>58</v>
      </c>
      <c r="B76" s="351" t="s">
        <v>537</v>
      </c>
    </row>
    <row r="77" spans="1:2">
      <c r="A77" s="351">
        <v>59</v>
      </c>
      <c r="B77" s="351" t="s">
        <v>538</v>
      </c>
    </row>
    <row r="78" spans="1:2">
      <c r="A78" s="351">
        <v>60</v>
      </c>
      <c r="B78" s="351" t="s">
        <v>539</v>
      </c>
    </row>
    <row r="79" spans="1:2">
      <c r="A79" s="351">
        <v>61</v>
      </c>
      <c r="B79" s="351" t="s">
        <v>540</v>
      </c>
    </row>
    <row r="80" spans="1:2">
      <c r="A80" s="351">
        <v>62</v>
      </c>
      <c r="B80" s="351" t="s">
        <v>541</v>
      </c>
    </row>
    <row r="81" spans="1:2">
      <c r="A81" s="351">
        <v>63</v>
      </c>
      <c r="B81" s="351" t="s">
        <v>542</v>
      </c>
    </row>
    <row r="82" spans="1:2">
      <c r="A82" s="351">
        <v>64</v>
      </c>
      <c r="B82" s="351" t="s">
        <v>543</v>
      </c>
    </row>
    <row r="83" spans="1:2">
      <c r="A83" s="351">
        <v>65</v>
      </c>
      <c r="B83" s="351" t="s">
        <v>544</v>
      </c>
    </row>
    <row r="84" spans="1:2">
      <c r="A84" s="351">
        <v>66</v>
      </c>
      <c r="B84" s="351" t="s">
        <v>545</v>
      </c>
    </row>
    <row r="85" spans="1:2">
      <c r="A85" s="351">
        <v>67</v>
      </c>
      <c r="B85" s="351" t="s">
        <v>546</v>
      </c>
    </row>
    <row r="86" spans="1:2">
      <c r="A86" s="351">
        <v>68</v>
      </c>
      <c r="B86" s="351" t="s">
        <v>547</v>
      </c>
    </row>
    <row r="87" spans="1:2">
      <c r="A87" s="351">
        <v>69</v>
      </c>
      <c r="B87" s="351" t="s">
        <v>548</v>
      </c>
    </row>
    <row r="88" spans="1:2">
      <c r="A88" s="351">
        <v>70</v>
      </c>
      <c r="B88" s="351" t="s">
        <v>549</v>
      </c>
    </row>
    <row r="89" spans="1:2">
      <c r="A89" s="351">
        <v>71</v>
      </c>
      <c r="B89" s="351" t="s">
        <v>550</v>
      </c>
    </row>
    <row r="90" spans="1:2">
      <c r="A90" s="351">
        <v>72</v>
      </c>
      <c r="B90" s="351" t="s">
        <v>551</v>
      </c>
    </row>
    <row r="91" spans="1:2">
      <c r="A91" s="351">
        <v>73</v>
      </c>
      <c r="B91" s="351" t="s">
        <v>552</v>
      </c>
    </row>
    <row r="92" spans="1:2">
      <c r="A92" s="351">
        <v>74</v>
      </c>
      <c r="B92" s="351" t="s">
        <v>553</v>
      </c>
    </row>
    <row r="93" spans="1:2">
      <c r="A93" s="351">
        <v>75</v>
      </c>
      <c r="B93" s="351" t="s">
        <v>554</v>
      </c>
    </row>
    <row r="94" spans="1:2">
      <c r="A94" s="351">
        <v>76</v>
      </c>
      <c r="B94" s="351" t="s">
        <v>555</v>
      </c>
    </row>
    <row r="95" spans="1:2">
      <c r="A95" s="351">
        <v>77</v>
      </c>
      <c r="B95" s="351" t="s">
        <v>556</v>
      </c>
    </row>
    <row r="96" spans="1:2">
      <c r="A96" s="351">
        <v>78</v>
      </c>
      <c r="B96" s="351" t="s">
        <v>557</v>
      </c>
    </row>
    <row r="97" spans="1:2">
      <c r="A97" s="351">
        <v>79</v>
      </c>
      <c r="B97" s="351" t="s">
        <v>558</v>
      </c>
    </row>
    <row r="98" spans="1:2">
      <c r="A98" s="351">
        <v>80</v>
      </c>
      <c r="B98" s="351" t="s">
        <v>559</v>
      </c>
    </row>
    <row r="99" spans="1:2">
      <c r="A99" s="351">
        <v>81</v>
      </c>
      <c r="B99" s="351" t="s">
        <v>560</v>
      </c>
    </row>
    <row r="100" spans="1:2">
      <c r="A100" s="351">
        <v>82</v>
      </c>
      <c r="B100" s="351" t="s">
        <v>561</v>
      </c>
    </row>
    <row r="101" spans="1:2">
      <c r="A101" s="351">
        <v>83</v>
      </c>
      <c r="B101" s="351" t="s">
        <v>562</v>
      </c>
    </row>
    <row r="102" spans="1:2">
      <c r="A102" s="351">
        <v>84</v>
      </c>
      <c r="B102" s="351" t="s">
        <v>563</v>
      </c>
    </row>
    <row r="103" spans="1:2">
      <c r="A103" s="351">
        <v>85</v>
      </c>
      <c r="B103" s="351" t="s">
        <v>564</v>
      </c>
    </row>
    <row r="104" spans="1:2">
      <c r="A104" s="351">
        <v>86</v>
      </c>
      <c r="B104" s="351" t="s">
        <v>565</v>
      </c>
    </row>
    <row r="105" spans="1:2">
      <c r="A105" s="351">
        <v>87</v>
      </c>
      <c r="B105" s="351" t="s">
        <v>566</v>
      </c>
    </row>
    <row r="106" spans="1:2">
      <c r="A106" s="351">
        <v>88</v>
      </c>
      <c r="B106" s="351" t="s">
        <v>567</v>
      </c>
    </row>
    <row r="107" spans="1:2">
      <c r="A107" s="351">
        <v>89</v>
      </c>
      <c r="B107" s="351" t="s">
        <v>568</v>
      </c>
    </row>
    <row r="108" spans="1:2">
      <c r="A108" s="351">
        <v>90</v>
      </c>
      <c r="B108" s="351" t="s">
        <v>569</v>
      </c>
    </row>
    <row r="109" spans="1:2">
      <c r="A109" s="351">
        <v>91</v>
      </c>
      <c r="B109" s="351" t="s">
        <v>570</v>
      </c>
    </row>
    <row r="110" spans="1:2">
      <c r="A110" s="351">
        <v>92</v>
      </c>
      <c r="B110" s="351" t="s">
        <v>571</v>
      </c>
    </row>
    <row r="111" spans="1:2">
      <c r="A111" s="351">
        <v>93</v>
      </c>
      <c r="B111" s="351" t="s">
        <v>572</v>
      </c>
    </row>
    <row r="112" spans="1:2">
      <c r="A112" s="351">
        <v>94</v>
      </c>
      <c r="B112" s="351" t="s">
        <v>573</v>
      </c>
    </row>
    <row r="113" spans="1:2">
      <c r="A113" s="351">
        <v>95</v>
      </c>
      <c r="B113" s="351" t="s">
        <v>574</v>
      </c>
    </row>
    <row r="114" spans="1:2">
      <c r="A114" s="351">
        <v>96</v>
      </c>
      <c r="B114" s="351" t="s">
        <v>575</v>
      </c>
    </row>
    <row r="115" spans="1:2">
      <c r="A115" s="351">
        <v>97</v>
      </c>
      <c r="B115" s="351" t="s">
        <v>576</v>
      </c>
    </row>
    <row r="116" spans="1:2">
      <c r="A116" s="351">
        <v>98</v>
      </c>
      <c r="B116" s="351" t="s">
        <v>577</v>
      </c>
    </row>
    <row r="117" spans="1:2">
      <c r="A117" s="351">
        <v>99</v>
      </c>
      <c r="B117" s="351" t="s">
        <v>578</v>
      </c>
    </row>
  </sheetData>
  <customSheetViews>
    <customSheetView guid="{F3238AA6-6577-42F4-861C-AF509E225E69}" state="hidden">
      <selection activeCell="A9" sqref="A9"/>
      <pageMargins left="0.7" right="0.7" top="0.75" bottom="0.75" header="0.3" footer="0.3"/>
      <extLst>
        <ext xmlns:xlsdti="http://schemas.microsoft.com/office/spreadsheetml/2023/showDataTypeIcons" uri="{a3c15fd4-4149-4032-8f15-062bd4999b60}">
          <xlsdti:showDataTypeIconsCustomSheetView visible="0"/>
        </ext>
      </extLst>
    </customSheetView>
    <customSheetView guid="{52408C82-637D-4F39-94A7-38FB68F2B87D}" state="hidden">
      <selection activeCell="A9" sqref="A9"/>
      <pageMargins left="0.7" right="0.7" top="0.75" bottom="0.75" header="0.3" footer="0.3"/>
      <extLst>
        <ext xmlns:xlsdti="http://schemas.microsoft.com/office/spreadsheetml/2023/showDataTypeIcons" uri="{a3c15fd4-4149-4032-8f15-062bd4999b60}">
          <xlsdti:showDataTypeIconsCustomSheetView visible="0"/>
        </ext>
      </extLst>
    </customSheetView>
    <customSheetView guid="{2785C604-8F27-4193-8D31-E9C0A15AA488}" state="hidden">
      <selection activeCell="A9" sqref="A9"/>
      <pageMargins left="0.7" right="0.7" top="0.75" bottom="0.75" header="0.3" footer="0.3"/>
      <extLst>
        <ext xmlns:xlsdti="http://schemas.microsoft.com/office/spreadsheetml/2023/showDataTypeIcons" uri="{a3c15fd4-4149-4032-8f15-062bd4999b60}">
          <xlsdti:showDataTypeIconsCustomSheetView visible="0"/>
        </ext>
      </extLst>
    </customSheetView>
    <customSheetView guid="{A522A948-FC1E-4E1A-9A27-4F076FBE3429}" state="hidden">
      <selection activeCell="A9" sqref="A9"/>
      <pageMargins left="0.7" right="0.7" top="0.75" bottom="0.75" header="0.3" footer="0.3"/>
      <extLst>
        <ext xmlns:xlsdti="http://schemas.microsoft.com/office/spreadsheetml/2023/showDataTypeIcons" uri="{a3c15fd4-4149-4032-8f15-062bd4999b60}">
          <xlsdti:showDataTypeIconsCustomSheetView visible="0"/>
        </ext>
      </extLst>
    </customSheetView>
    <customSheetView guid="{6BA3BFD7-4C38-4319-94A9-E7F7E0BA0888}" state="hidden">
      <selection activeCell="A9" sqref="A9"/>
      <pageMargins left="0.7" right="0.7" top="0.75" bottom="0.75" header="0.3" footer="0.3"/>
      <extLst>
        <ext xmlns:xlsdti="http://schemas.microsoft.com/office/spreadsheetml/2023/showDataTypeIcons" uri="{a3c15fd4-4149-4032-8f15-062bd4999b60}">
          <xlsdti:showDataTypeIconsCustomSheetView visible="0"/>
        </ext>
      </extLst>
    </customSheetView>
    <customSheetView guid="{33035E26-D1F4-4D4F-B261-2134F6B648FD}" state="hidden">
      <selection activeCell="A9" sqref="A9"/>
      <pageMargins left="0.7" right="0.7" top="0.75" bottom="0.75" header="0.3" footer="0.3"/>
      <extLst>
        <ext xmlns:xlsdti="http://schemas.microsoft.com/office/spreadsheetml/2023/showDataTypeIcons" uri="{a3c15fd4-4149-4032-8f15-062bd4999b60}">
          <xlsdti:showDataTypeIconsCustomSheetView visible="0"/>
        </ext>
      </extLst>
    </customSheetView>
    <customSheetView guid="{E60B4196-DB42-447D-BF39-DBB9B9CF0CBB}" state="hidden">
      <selection activeCell="A9" sqref="A9"/>
      <pageMargins left="0.7" right="0.7" top="0.75" bottom="0.75" header="0.3" footer="0.3"/>
      <extLst>
        <ext xmlns:xlsdti="http://schemas.microsoft.com/office/spreadsheetml/2023/showDataTypeIcons" uri="{a3c15fd4-4149-4032-8f15-062bd4999b60}">
          <xlsdti:showDataTypeIconsCustomSheetView visible="0"/>
        </ext>
      </extLst>
    </customSheetView>
    <customSheetView guid="{149F7348-71B5-4171-BE49-B6A8B6370C10}" state="hidden">
      <selection activeCell="A9" sqref="A9"/>
      <pageMargins left="0.7" right="0.7" top="0.75" bottom="0.75" header="0.3" footer="0.3"/>
      <extLst>
        <ext xmlns:xlsdti="http://schemas.microsoft.com/office/spreadsheetml/2023/showDataTypeIcons" uri="{a3c15fd4-4149-4032-8f15-062bd4999b60}">
          <xlsdti:showDataTypeIconsCustomSheetView visible="0"/>
        </ext>
      </extLst>
    </customSheetView>
    <customSheetView guid="{C6F8AE81-E716-4B2F-BAEB-1AD9F874437E}" state="hidden">
      <selection activeCell="A9" sqref="A9"/>
      <pageMargins left="0.7" right="0.7" top="0.75" bottom="0.75" header="0.3" footer="0.3"/>
      <extLst>
        <ext xmlns:xlsdti="http://schemas.microsoft.com/office/spreadsheetml/2023/showDataTypeIcons" uri="{a3c15fd4-4149-4032-8f15-062bd4999b60}">
          <xlsdti:showDataTypeIconsCustomSheetView visible="0"/>
        </ext>
      </extLst>
    </customSheetView>
    <customSheetView guid="{4D545BB1-FEC8-4897-B9EE-544485C1A545}" state="hidden">
      <selection activeCell="A9" sqref="A9"/>
      <pageMargins left="0.7" right="0.7" top="0.75" bottom="0.75" header="0.3" footer="0.3"/>
      <extLst>
        <ext xmlns:xlsdti="http://schemas.microsoft.com/office/spreadsheetml/2023/showDataTypeIcons" uri="{a3c15fd4-4149-4032-8f15-062bd4999b60}">
          <xlsdti:showDataTypeIconsCustomSheetView visible="0"/>
        </ext>
      </extLst>
    </customSheetView>
    <customSheetView guid="{D3A4C14E-6FA0-4126-8867-2BC7EE827B30}" state="hidden">
      <selection activeCell="A9" sqref="A9"/>
      <pageMargins left="0.7" right="0.7" top="0.75" bottom="0.75" header="0.3" footer="0.3"/>
      <extLst>
        <ext xmlns:xlsdti="http://schemas.microsoft.com/office/spreadsheetml/2023/showDataTypeIcons" uri="{a3c15fd4-4149-4032-8f15-062bd4999b60}">
          <xlsdti:showDataTypeIconsCustomSheetView visible="0"/>
        </ext>
      </extLst>
    </customSheetView>
  </customSheetViews>
  <pageMargins left="0.7" right="0.7" top="0.75" bottom="0.75" header="0.3" footer="0.3"/>
  <headerFooter>
    <oddHeader>&amp;C&amp;"Calibri"&amp;12&amp;KFF0000 डेटा वर्गीकरण : प्रतिबंधित/RESTRICTED&amp;1#_x000D_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C0981A-5149-431E-8F50-697DFC32B377}">
  <ds:schemaRefs>
    <ds:schemaRef ds:uri="http://schemas.microsoft.com/office/2006/metadata/longProperties"/>
  </ds:schemaRefs>
</ds:datastoreItem>
</file>

<file path=customXml/itemProps2.xml><?xml version="1.0" encoding="utf-8"?>
<ds:datastoreItem xmlns:ds="http://schemas.openxmlformats.org/officeDocument/2006/customXml" ds:itemID="{C1FE40F4-6A5F-4C1C-8829-3BCB483EE0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1e22a1-7343-4772-b68a-36de49ad4a02"/>
    <ds:schemaRef ds:uri="a1a56b39-2d07-46dc-813a-584bd88ff0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F773744-393D-449C-A485-5A516AB94D5A}">
  <ds:schemaRefs>
    <ds:schemaRef ds:uri="http://schemas.microsoft.com/office/2006/metadata/properties"/>
    <ds:schemaRef ds:uri="http://schemas.microsoft.com/office/infopath/2007/PartnerControls"/>
    <ds:schemaRef ds:uri="5b1e22a1-7343-4772-b68a-36de49ad4a02"/>
    <ds:schemaRef ds:uri="a1a56b39-2d07-46dc-813a-584bd88ff0c3"/>
  </ds:schemaRefs>
</ds:datastoreItem>
</file>

<file path=customXml/itemProps4.xml><?xml version="1.0" encoding="utf-8"?>
<ds:datastoreItem xmlns:ds="http://schemas.openxmlformats.org/officeDocument/2006/customXml" ds:itemID="{21108E42-939E-46A5-8E30-53CE956A182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20</vt:i4>
      </vt:variant>
    </vt:vector>
  </HeadingPairs>
  <TitlesOfParts>
    <vt:vector size="50" baseType="lpstr">
      <vt:lpstr>Basic</vt:lpstr>
      <vt:lpstr>Cover</vt:lpstr>
      <vt:lpstr>Names of Bidder</vt:lpstr>
      <vt:lpstr>Attach 3(JV)</vt:lpstr>
      <vt:lpstr>Attach 3(QR) </vt:lpstr>
      <vt:lpstr>Attach 4</vt:lpstr>
      <vt:lpstr>Attach 4 (A)</vt:lpstr>
      <vt:lpstr>Attach 4 (B)</vt:lpstr>
      <vt:lpstr>Attach 4A</vt:lpstr>
      <vt:lpstr>Attach 5</vt:lpstr>
      <vt:lpstr>Attach 8</vt:lpstr>
      <vt:lpstr>Attach 6A</vt:lpstr>
      <vt:lpstr>Attach 6B</vt:lpstr>
      <vt:lpstr>Attach 6C</vt:lpstr>
      <vt:lpstr>Attach 7</vt:lpstr>
      <vt:lpstr>Attach 08</vt:lpstr>
      <vt:lpstr>Attach-9</vt:lpstr>
      <vt:lpstr>Attach-9 IP</vt:lpstr>
      <vt:lpstr>Attach 10</vt:lpstr>
      <vt:lpstr>Attach 11</vt:lpstr>
      <vt:lpstr>Attach 12</vt:lpstr>
      <vt:lpstr>Attach 13 Declaration-Tax Exemp</vt:lpstr>
      <vt:lpstr>Attach 14 Affi of Self certi</vt:lpstr>
      <vt:lpstr>Attach 15 Certi of Stat Audi</vt:lpstr>
      <vt:lpstr>Attach 16 eRA</vt:lpstr>
      <vt:lpstr>Bid Form 1st Envelope </vt:lpstr>
      <vt:lpstr>e-Form</vt:lpstr>
      <vt:lpstr>N to W</vt:lpstr>
      <vt:lpstr>Sheet1</vt:lpstr>
      <vt:lpstr>N-W</vt:lpstr>
      <vt:lpstr>'Attach 08'!Print_Area</vt:lpstr>
      <vt:lpstr>'Attach 10'!Print_Area</vt:lpstr>
      <vt:lpstr>'Attach 11'!Print_Area</vt:lpstr>
      <vt:lpstr>'Attach 12'!Print_Area</vt:lpstr>
      <vt:lpstr>'Attach 13 Declaration-Tax Exemp'!Print_Area</vt:lpstr>
      <vt:lpstr>'Attach 3(JV)'!Print_Area</vt:lpstr>
      <vt:lpstr>'Attach 3(QR) '!Print_Area</vt:lpstr>
      <vt:lpstr>'Attach 4'!Print_Area</vt:lpstr>
      <vt:lpstr>'Attach 4 (A)'!Print_Area</vt:lpstr>
      <vt:lpstr>'Attach 4 (B)'!Print_Area</vt:lpstr>
      <vt:lpstr>'Attach 5'!Print_Area</vt:lpstr>
      <vt:lpstr>'Attach 6A'!Print_Area</vt:lpstr>
      <vt:lpstr>'Attach 6B'!Print_Area</vt:lpstr>
      <vt:lpstr>'Attach 6C'!Print_Area</vt:lpstr>
      <vt:lpstr>'Attach 7'!Print_Area</vt:lpstr>
      <vt:lpstr>'Attach 8'!Print_Area</vt:lpstr>
      <vt:lpstr>'Attach-9 IP'!Print_Area</vt:lpstr>
      <vt:lpstr>'Bid Form 1st Envelope '!Print_Area</vt:lpstr>
      <vt:lpstr>'e-Form'!Print_Area</vt:lpstr>
      <vt:lpstr>'Names of Bidder'!Print_Area</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20074</dc:creator>
  <cp:lastModifiedBy>P Kavya {पी काव्या}</cp:lastModifiedBy>
  <cp:lastPrinted>2018-11-27T06:04:19Z</cp:lastPrinted>
  <dcterms:created xsi:type="dcterms:W3CDTF">2010-09-27T08:09:01Z</dcterms:created>
  <dcterms:modified xsi:type="dcterms:W3CDTF">2025-09-03T10:03:39Z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C Lakshmi Manogna {सी लक्ष्मी  मनोगना}</vt:lpwstr>
  </property>
  <property fmtid="{D5CDD505-2E9C-101B-9397-08002B2CF9AE}" pid="3" name="_ExtendedDescription">
    <vt:lpwstr/>
  </property>
  <property fmtid="{D5CDD505-2E9C-101B-9397-08002B2CF9AE}" pid="4" name="display_urn:schemas-microsoft-com:office:office#Author">
    <vt:lpwstr>C Lakshmi Manogna {सी लक्ष्मी  मनोगना}</vt:lpwstr>
  </property>
  <property fmtid="{D5CDD505-2E9C-101B-9397-08002B2CF9AE}" pid="5" name="ComplianceAssetId">
    <vt:lpwstr/>
  </property>
  <property fmtid="{D5CDD505-2E9C-101B-9397-08002B2CF9AE}" pid="6" name="TriggerFlowInfo">
    <vt:lpwstr/>
  </property>
  <property fmtid="{D5CDD505-2E9C-101B-9397-08002B2CF9AE}" pid="7" name="ContentTypeId">
    <vt:lpwstr>0x010100E004A8BB2478B147BC31E1EA207C883E</vt:lpwstr>
  </property>
  <property fmtid="{D5CDD505-2E9C-101B-9397-08002B2CF9AE}" pid="8" name="MSIP_Label_1e5961ef-6ad8-4ebf-ac83-5a6f539b3711_Enabled">
    <vt:lpwstr>true</vt:lpwstr>
  </property>
  <property fmtid="{D5CDD505-2E9C-101B-9397-08002B2CF9AE}" pid="9" name="MSIP_Label_1e5961ef-6ad8-4ebf-ac83-5a6f539b3711_SetDate">
    <vt:lpwstr>2025-09-02T06:27:07Z</vt:lpwstr>
  </property>
  <property fmtid="{D5CDD505-2E9C-101B-9397-08002B2CF9AE}" pid="10" name="MSIP_Label_1e5961ef-6ad8-4ebf-ac83-5a6f539b3711_Method">
    <vt:lpwstr>Privileged</vt:lpwstr>
  </property>
  <property fmtid="{D5CDD505-2E9C-101B-9397-08002B2CF9AE}" pid="11" name="MSIP_Label_1e5961ef-6ad8-4ebf-ac83-5a6f539b3711_Name">
    <vt:lpwstr>Restricted-IT</vt:lpwstr>
  </property>
  <property fmtid="{D5CDD505-2E9C-101B-9397-08002B2CF9AE}" pid="12" name="MSIP_Label_1e5961ef-6ad8-4ebf-ac83-5a6f539b3711_SiteId">
    <vt:lpwstr>7048075c-52c2-4a40-8e7c-5c5a5573c87f</vt:lpwstr>
  </property>
  <property fmtid="{D5CDD505-2E9C-101B-9397-08002B2CF9AE}" pid="13" name="MSIP_Label_1e5961ef-6ad8-4ebf-ac83-5a6f539b3711_ActionId">
    <vt:lpwstr>abcdaa56-de32-47bc-a6f9-1275a3171897</vt:lpwstr>
  </property>
  <property fmtid="{D5CDD505-2E9C-101B-9397-08002B2CF9AE}" pid="14" name="MSIP_Label_1e5961ef-6ad8-4ebf-ac83-5a6f539b3711_ContentBits">
    <vt:lpwstr>1</vt:lpwstr>
  </property>
  <property fmtid="{D5CDD505-2E9C-101B-9397-08002B2CF9AE}" pid="15" name="MSIP_Label_1e5961ef-6ad8-4ebf-ac83-5a6f539b3711_Tag">
    <vt:lpwstr>10, 0, 1, 1</vt:lpwstr>
  </property>
  <property fmtid="{D5CDD505-2E9C-101B-9397-08002B2CF9AE}" pid="16" name="MediaServiceImageTags">
    <vt:lpwstr/>
  </property>
</Properties>
</file>